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1\"/>
    </mc:Choice>
  </mc:AlternateContent>
  <xr:revisionPtr revIDLastSave="0" documentId="13_ncr:1_{96C5FB8F-674E-4203-839E-8D49E91A97AC}" xr6:coauthVersionLast="47" xr6:coauthVersionMax="47" xr10:uidLastSave="{00000000-0000-0000-0000-000000000000}"/>
  <bookViews>
    <workbookView xWindow="-120" yWindow="-120" windowWidth="29040" windowHeight="15720" xr2:uid="{2089B8A2-44E1-4496-ABFB-CE305FA4C0E7}"/>
  </bookViews>
  <sheets>
    <sheet name="obszar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8" i="1" l="1"/>
  <c r="Y22" i="1"/>
  <c r="Y74" i="1" s="1"/>
  <c r="Y31" i="1"/>
  <c r="Y73" i="1"/>
  <c r="Y132" i="1"/>
  <c r="Y142" i="1"/>
  <c r="Y149" i="1"/>
  <c r="Y151" i="1"/>
  <c r="Y292" i="1"/>
  <c r="Y293" i="1" l="1"/>
  <c r="Y294" i="1" s="1"/>
  <c r="AK292" i="1"/>
  <c r="C29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C132" i="1"/>
  <c r="AJ292" i="1"/>
  <c r="AI292" i="1"/>
  <c r="AH292" i="1"/>
  <c r="AG292" i="1"/>
  <c r="AF292" i="1"/>
  <c r="AD292" i="1"/>
  <c r="AC292" i="1"/>
  <c r="AB292" i="1"/>
  <c r="AA292" i="1"/>
  <c r="Z292" i="1"/>
  <c r="X292" i="1"/>
  <c r="W292" i="1"/>
  <c r="V292" i="1"/>
  <c r="T292" i="1"/>
  <c r="S292" i="1"/>
  <c r="R292" i="1"/>
  <c r="Q292" i="1"/>
  <c r="P292" i="1"/>
  <c r="N292" i="1"/>
  <c r="M292" i="1"/>
  <c r="K292" i="1"/>
  <c r="H292" i="1"/>
  <c r="I292" i="1"/>
  <c r="G292" i="1"/>
  <c r="F292" i="1"/>
  <c r="D292" i="1"/>
  <c r="E292" i="1"/>
  <c r="J292" i="1"/>
  <c r="L292" i="1"/>
  <c r="O292" i="1"/>
  <c r="U292" i="1"/>
  <c r="AE292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Z151" i="1"/>
  <c r="AA151" i="1"/>
  <c r="AB151" i="1"/>
  <c r="AC151" i="1"/>
  <c r="AD151" i="1"/>
  <c r="C151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Z149" i="1"/>
  <c r="AA149" i="1"/>
  <c r="AB149" i="1"/>
  <c r="AC149" i="1"/>
  <c r="AD149" i="1"/>
  <c r="C149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C142" i="1"/>
  <c r="D73" i="1"/>
  <c r="C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Z31" i="1"/>
  <c r="AA31" i="1"/>
  <c r="AB31" i="1"/>
  <c r="AC31" i="1"/>
  <c r="AD31" i="1"/>
  <c r="C31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C22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C18" i="1"/>
  <c r="AK293" i="1" l="1"/>
  <c r="O293" i="1"/>
  <c r="AB293" i="1"/>
  <c r="AI74" i="1"/>
  <c r="C293" i="1"/>
  <c r="N74" i="1"/>
  <c r="AK74" i="1"/>
  <c r="AK294" i="1" s="1"/>
  <c r="V74" i="1"/>
  <c r="J74" i="1"/>
  <c r="AC293" i="1"/>
  <c r="P293" i="1"/>
  <c r="D293" i="1"/>
  <c r="AA74" i="1"/>
  <c r="T74" i="1"/>
  <c r="AH293" i="1"/>
  <c r="T293" i="1"/>
  <c r="AE293" i="1"/>
  <c r="AB74" i="1"/>
  <c r="AB294" i="1" s="1"/>
  <c r="O74" i="1"/>
  <c r="O294" i="1" s="1"/>
  <c r="G74" i="1"/>
  <c r="AE74" i="1"/>
  <c r="R293" i="1"/>
  <c r="R294" i="1" s="1"/>
  <c r="U293" i="1"/>
  <c r="S74" i="1"/>
  <c r="AG293" i="1"/>
  <c r="G293" i="1"/>
  <c r="Z74" i="1"/>
  <c r="I74" i="1"/>
  <c r="H293" i="1"/>
  <c r="F74" i="1"/>
  <c r="S293" i="1"/>
  <c r="X74" i="1"/>
  <c r="L74" i="1"/>
  <c r="AH74" i="1"/>
  <c r="AG74" i="1"/>
  <c r="I293" i="1"/>
  <c r="AF74" i="1"/>
  <c r="R74" i="1"/>
  <c r="AF293" i="1"/>
  <c r="F293" i="1"/>
  <c r="X293" i="1"/>
  <c r="L293" i="1"/>
  <c r="AA293" i="1"/>
  <c r="N293" i="1"/>
  <c r="N294" i="1" s="1"/>
  <c r="AJ293" i="1"/>
  <c r="J293" i="1"/>
  <c r="K74" i="1"/>
  <c r="E293" i="1"/>
  <c r="W293" i="1"/>
  <c r="AI293" i="1"/>
  <c r="W74" i="1"/>
  <c r="K293" i="1"/>
  <c r="V293" i="1"/>
  <c r="AJ74" i="1"/>
  <c r="AD293" i="1"/>
  <c r="Q293" i="1"/>
  <c r="AD74" i="1"/>
  <c r="AC74" i="1"/>
  <c r="P74" i="1"/>
  <c r="D74" i="1"/>
  <c r="Z293" i="1"/>
  <c r="M293" i="1"/>
  <c r="E33" i="1"/>
  <c r="E74" i="1" s="1"/>
  <c r="C33" i="1"/>
  <c r="C74" i="1" s="1"/>
  <c r="H33" i="1"/>
  <c r="H74" i="1" s="1"/>
  <c r="H294" i="1" s="1"/>
  <c r="M33" i="1"/>
  <c r="M74" i="1" s="1"/>
  <c r="Q33" i="1"/>
  <c r="Q74" i="1" s="1"/>
  <c r="U33" i="1"/>
  <c r="U74" i="1" s="1"/>
  <c r="V294" i="1" l="1"/>
  <c r="AI294" i="1"/>
  <c r="F294" i="1"/>
  <c r="G294" i="1"/>
  <c r="I294" i="1"/>
  <c r="P294" i="1"/>
  <c r="AE294" i="1"/>
  <c r="C294" i="1"/>
  <c r="L294" i="1"/>
  <c r="AJ294" i="1"/>
  <c r="AH294" i="1"/>
  <c r="AG294" i="1"/>
  <c r="AC294" i="1"/>
  <c r="X294" i="1"/>
  <c r="T294" i="1"/>
  <c r="Q294" i="1"/>
  <c r="J294" i="1"/>
  <c r="D294" i="1"/>
  <c r="S294" i="1"/>
  <c r="U294" i="1"/>
  <c r="Z294" i="1"/>
  <c r="AA294" i="1"/>
  <c r="AF294" i="1"/>
  <c r="E294" i="1"/>
  <c r="AD294" i="1"/>
  <c r="M294" i="1"/>
  <c r="W294" i="1"/>
  <c r="K29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tc={AF5A9575-550B-4D85-B03A-F5CA23A7F81D}</author>
    <author>tc={F3BF9E72-014D-46AF-97E9-9BF99B67EB52}</author>
    <author>tc={A7E2CD83-C7D6-495B-9ED1-9EDEA5FD51C2}</author>
    <author>tc={D9A7A4E4-DFDE-4967-B0CF-D4EF6D4B673A}</author>
    <author>tc={31081D94-AFD2-4054-9988-800828B9F52C}</author>
    <author>tc={DE309135-2D3B-4B92-8E7E-512388AD264A}</author>
    <author>tc={F21A6A18-3A2A-4DA3-B2DF-097B06514891}</author>
    <author>tc={59176CA7-7873-4A79-B612-B1EA8C37648D}</author>
    <author>tc={3B3ECE0F-B361-4612-9477-3C47E67950DC}</author>
    <author>tc={761B0170-1E0F-4182-B15E-EB60DAA803A2}</author>
    <author>tc={AF42AF6C-E1AA-4F56-B0BA-F3E0384F4352}</author>
    <author>tc={C7103A1C-85B8-431B-8128-DAAB18DCB8DC}</author>
    <author>tc={DD742B4F-22F9-44B0-BEDD-228A3A5B2447}</author>
    <author>tc={43175F91-9350-447D-AACF-63ADA5B121BC}</author>
    <author>tc={F3FC3647-2870-432C-973F-8E1AFE80CD1C}</author>
    <author>tc={769C1D9C-72FC-47EF-BD20-317996D3FF9E}</author>
    <author>tc={0FB1D73D-11DA-459F-A393-99599A74FFD3}</author>
    <author>tc={89B8FC99-2046-4315-A401-F5F877AF6A9E}</author>
    <author>tc={288F0E0D-6305-46A1-857E-B6A09084E54F}</author>
    <author>tc={D1BBD286-E475-4390-91E7-314A62728877}</author>
    <author>dmarczyk</author>
    <author>tc={AD54723D-2F03-4271-B01D-628B2C7B2D4F}</author>
    <author>tc={30578585-77F8-4282-B628-2EFE5F445C01}</author>
    <author>tc={B5B32AE7-4689-447B-A90B-E5D292138957}</author>
    <author>tc={2C1CE459-713C-4972-8D8F-012E0BC1C887}</author>
    <author>tc={CED82A03-5BD5-4F87-8602-F7BFEACB9C35}</author>
    <author>tc={41E3662D-B530-4EA8-BC03-F57C7D2E10EE}</author>
    <author>tc={30BC8425-927B-42A0-BF67-212A2F1DE1F6}</author>
    <author>tc={5474F3DF-E1B3-4963-82B0-224764F1D6E4}</author>
    <author>tc={76385FBE-078D-40D3-AB65-E04A023596A5}</author>
    <author>tc={F9FFCB30-D631-49EF-92D1-9D71793E47E5}</author>
    <author>tc={6923378C-FB7F-47CA-AE6E-70A952B30E73}</author>
    <author>tc={BD2D5D26-1476-43DB-AB90-484A66774A19}</author>
    <author>tc={D5C7F33F-FA16-4FF4-B29D-17B1D0542F03}</author>
    <author>tc={C9A7E21B-6ECB-4BB5-9F88-85B301BB2A39}</author>
    <author>tc={46E3E616-BEBF-4A1E-9E6A-79753BF2739F}</author>
    <author>tc={31DE437A-73AD-49D0-AD50-55FBFA1BFCFD}</author>
    <author>tc={A743B9C7-8B04-4EB8-A7C0-CEDA1FEDBEAD}</author>
    <author>tc={08B0A15A-3EF2-4B36-B1A3-1B2E0A2E5D0E}</author>
    <author>tc={55AFF688-78BC-440B-808E-1558F8B2ECDD}</author>
    <author>tc={F6F68D02-C737-44FF-AE94-491A06844701}</author>
    <author>tc={BD000AA3-5C02-4D4A-9FC7-3BB4CC3D7BFD}</author>
    <author>tc={F933B4CB-35FC-41D7-B631-8F7257F6682A}</author>
    <author>tc={53C49AA9-A387-4F60-A4A5-82BE216391CF}</author>
    <author>tc={B096577B-A393-44C7-876E-389373B7431B}</author>
    <author>tc={4B800F5D-F863-471E-9C21-4921D370E11E}</author>
    <author>tc={A0E5B846-1D65-44B9-85E2-D7F257A69B00}</author>
    <author>tc={D79F4C11-4B73-4CF7-84E2-180D00966394}</author>
    <author>tc={356A0C52-2734-4615-A698-ADE25A4AF6AD}</author>
    <author>tc={051D07EB-E493-4EA9-925F-D34C0213CCB7}</author>
    <author>tc={2871CCEC-A5B5-45A3-BAC8-4E745464450E}</author>
    <author>tc={A5699D3C-F74D-4A89-A2A0-F7C7BB5C2472}</author>
    <author>tc={9B6EB365-4B11-48F5-8E0F-743DC3B28071}</author>
    <author>tc={08ACC2A3-507F-4B98-B985-D2AD7F5B3CFA}</author>
    <author>tc={4BCA9629-1EE7-41B2-A168-A395D9E8182B}</author>
    <author>tc={F2513A67-FD0F-4F73-9ABC-E2AC08BF69A3}</author>
    <author>tc={E61E3695-0838-4D35-BCB7-FEC3D32F9B79}</author>
    <author>tc={D8F888A7-8F70-4510-88B2-E5B1314F602E}</author>
    <author>tc={4F9D4034-C939-4DF8-856A-7B5542678F20}</author>
  </authors>
  <commentList>
    <comment ref="T9" authorId="0" shapeId="0" xr:uid="{AF5A9575-550B-4D85-B03A-F5CA23A7F81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Poziomki</t>
      </text>
    </comment>
    <comment ref="U9" authorId="1" shapeId="0" xr:uid="{F3BF9E72-014D-46AF-97E9-9BF99B67EB52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Chodnik asfaltowy 104 m2, z kostki 49,4 m2</t>
      </text>
    </comment>
    <comment ref="X9" authorId="2" shapeId="0" xr:uid="{A7E2CD83-C7D6-495B-9ED1-9EDEA5FD51C2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Alejki z pniaków drewnianych 112 szt, podest drewniany 34 34 m2</t>
      </text>
    </comment>
    <comment ref="AH9" authorId="3" shapeId="0" xr:uid="{D9A7A4E4-DFDE-4967-B0CF-D4EF6D4B673A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Ławki 2 szt
ławka nietypowa 2 szt</t>
      </text>
    </comment>
    <comment ref="U10" authorId="4" shapeId="0" xr:uid="{31081D94-AFD2-4054-9988-800828B9F52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Ciag pieszy z kostki</t>
      </text>
    </comment>
    <comment ref="U12" authorId="5" shapeId="0" xr:uid="{DE309135-2D3B-4B92-8E7E-512388AD264A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Przedept</t>
      </text>
    </comment>
    <comment ref="AH14" authorId="6" shapeId="0" xr:uid="{F21A6A18-3A2A-4DA3-B2DF-097B0651489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Ławki przy chodniku przy pętli</t>
      </text>
    </comment>
    <comment ref="G23" authorId="7" shapeId="0" xr:uid="{59176CA7-7873-4A79-B612-B1EA8C37648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Działka ogródka jordanowskiego</t>
      </text>
    </comment>
    <comment ref="U23" authorId="8" shapeId="0" xr:uid="{3B3ECE0F-B361-4612-9477-3C47E67950D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z kostki brukowej II etap</t>
      </text>
    </comment>
    <comment ref="Z23" authorId="9" shapeId="0" xr:uid="{761B0170-1E0F-4182-B15E-EB60DAA803A2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Boisko wielofunkcyjne - 509 m2, Nawierzchnia poliuretanowa - 421 m2
Nawierzchnia bezpieczna EPDM grubość 15 cm - 180 m2, grubości 2 cm - 137,44 m2; II etap
</t>
      </text>
    </comment>
    <comment ref="Z25" authorId="10" shapeId="0" xr:uid="{AF42AF6C-E1AA-4F56-B0BA-F3E0384F4352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Boisko nawierzchnia poliuretanowa nr 1 - 600 m2
Boisko nawierzchnia poliuretanowa nr 2 - 600 m2
Boisko ze sztucznej trawy - 800 m2</t>
      </text>
    </comment>
    <comment ref="T36" authorId="11" shapeId="0" xr:uid="{C7103A1C-85B8-431B-8128-DAAB18DCB8D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Donice Betonowe</t>
      </text>
    </comment>
    <comment ref="O72" authorId="12" shapeId="0" xr:uid="{DD742B4F-22F9-44B0-BEDD-228A3A5B244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Łącznie z krzewami na pętli Kurdwanów</t>
      </text>
    </comment>
    <comment ref="U81" authorId="13" shapeId="0" xr:uid="{43175F91-9350-447D-AACF-63ADA5B121B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z kostki betonowej 639,62 m2, schody betonowe 15,25 m2, schody z krat pomostowych 15,75 m2,</t>
      </text>
    </comment>
    <comment ref="AE81" authorId="14" shapeId="0" xr:uid="{F3FC3647-2870-432C-973F-8E1AFE80CD1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barierka przy głównym wejsciu 5,2 mb., barierka przy schodach jednobiegowych 4 szt. i barierka przy schodach dwubiegowych 1 szt. razem: 10mb.</t>
      </text>
    </comment>
    <comment ref="AH81" authorId="15" shapeId="0" xr:uid="{769C1D9C-72FC-47EF-BD20-317996D3FF9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ławka bez oparcia 50 cm - 16 szt., 
ławka bez oparcia 80 cm - 10 szt., 
ławka z oparciem standardowym - 13 szt., 
ławka z wysokiem oparciem - 5 szt., 
ławka łącznikowa - 10 szt.</t>
      </text>
    </comment>
    <comment ref="R82" authorId="16" shapeId="0" xr:uid="{0FB1D73D-11DA-459F-A393-99599A74FFD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Buki przy popiersiu</t>
      </text>
    </comment>
    <comment ref="O85" authorId="17" shapeId="0" xr:uid="{89B8FC99-2046-4315-A401-F5F877AF6A9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Lilaki, róże i róże i narcyze pod drzewem Pankiewicza</t>
      </text>
    </comment>
    <comment ref="R85" authorId="18" shapeId="0" xr:uid="{288F0E0D-6305-46A1-857E-B6A09084E54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Drzewo Pankiewicza</t>
      </text>
    </comment>
    <comment ref="O86" authorId="19" shapeId="0" xr:uid="{D1BBD286-E475-4390-91E7-314A6272887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Nasadzenie z laurowiśni i ognika</t>
      </text>
    </comment>
    <comment ref="O94" authorId="20" shapeId="0" xr:uid="{F4974461-38B0-4F9A-93E5-EE191E44ADB4}">
      <text>
        <r>
          <rPr>
            <b/>
            <sz val="9"/>
            <color indexed="81"/>
            <rFont val="Tahoma"/>
            <family val="2"/>
            <charset val="238"/>
          </rPr>
          <t>dmarczyk:</t>
        </r>
        <r>
          <rPr>
            <sz val="9"/>
            <color indexed="81"/>
            <rFont val="Tahoma"/>
            <family val="2"/>
            <charset val="238"/>
          </rPr>
          <t xml:space="preserve">
113,3 m2 - Budledja Dawida (krzewy należy okrywać u nasady na okres zimowy),Rudbekia błyskotliwa 22,6 m2, Jeżówka purpurowa, Jeżówka blada 71,5 m2, trawy ozdobne</t>
        </r>
      </text>
    </comment>
    <comment ref="U94" authorId="20" shapeId="0" xr:uid="{272E3B98-8EC5-46CA-9131-568B0D9A0097}">
      <text>
        <r>
          <rPr>
            <b/>
            <sz val="9"/>
            <color indexed="81"/>
            <rFont val="Tahoma"/>
            <family val="2"/>
            <charset val="238"/>
          </rPr>
          <t>dmarczyk:</t>
        </r>
        <r>
          <rPr>
            <sz val="9"/>
            <color indexed="81"/>
            <rFont val="Tahoma"/>
            <family val="2"/>
            <charset val="238"/>
          </rPr>
          <t xml:space="preserve">
alejka z płyt kamiennych 61 mb w tym 10 szt. z wygrawerowanymi grami podwórkowymi (klasy, kółko krzyżyk)</t>
        </r>
      </text>
    </comment>
    <comment ref="AH94" authorId="21" shapeId="0" xr:uid="{AD54723D-2F03-4271-B01D-628B2C7B2D4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Ławka 22m x 0,5m,- 1 szt. 
 Ławka 7m x 0,5m,- 1 szt. 
 Ławka 4m x 0,5m,- 1 szt.</t>
      </text>
    </comment>
    <comment ref="U99" authorId="22" shapeId="0" xr:uid="{30578585-77F8-4282-B628-2EFE5F445C0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niesort porfirowy alejki</t>
      </text>
    </comment>
    <comment ref="U102" authorId="23" shapeId="0" xr:uid="{B5B32AE7-4689-447B-A90B-E5D29213895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Płyty 37 m2 + kostka integracyjna 1,85 m2 + kostka betonowa 18,5 m2</t>
      </text>
    </comment>
    <comment ref="W102" authorId="24" shapeId="0" xr:uid="{2C1CE459-713C-4972-8D8F-012E0BC1C88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Ścieka ze żwiru</t>
      </text>
    </comment>
    <comment ref="X102" authorId="25" shapeId="0" xr:uid="{CED82A03-5BD5-4F87-8602-F7BFEACB9C35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Pomost drewniany</t>
      </text>
    </comment>
    <comment ref="AB102" authorId="26" shapeId="0" xr:uid="{41E3662D-B530-4EA8-BC03-F57C7D2E10E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Zrębki pod stołem z szpuli</t>
      </text>
    </comment>
    <comment ref="AH102" authorId="27" shapeId="0" xr:uid="{30BC8425-927B-42A0-BF67-212A2F1DE1F6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ławka modułowa łukowa - 1 kpl
ławka z oparciem - 1 szt
ławka bez oparcia - 2 szt</t>
      </text>
    </comment>
    <comment ref="AJ102" authorId="28" shapeId="0" xr:uid="{5474F3DF-E1B3-4963-82B0-224764F1D6E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 duża + 3 małe słupki</t>
      </text>
    </comment>
    <comment ref="O104" authorId="29" shapeId="0" xr:uid="{76385FBE-078D-40D3-AB65-E04A023596A5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97 m2 - nasadzenia z mozgi i hosty + 504 m2 - stare nasadzenia</t>
      </text>
    </comment>
    <comment ref="U104" authorId="30" shapeId="0" xr:uid="{F9FFCB30-D631-49EF-92D1-9D71793E47E5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Ścieżka piesza z kostki - 638 m2
Ścieżka rowerowa 326 m2</t>
      </text>
    </comment>
    <comment ref="AA104" authorId="31" shapeId="0" xr:uid="{6923378C-FB7F-47CA-AE6E-70A952B30E7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Piasek pod łódką i kłodami</t>
      </text>
    </comment>
    <comment ref="R116" authorId="32" shapeId="0" xr:uid="{BD2D5D26-1476-43DB-AB90-484A66774A1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Drzewka owocowe</t>
      </text>
    </comment>
    <comment ref="U117" authorId="33" shapeId="0" xr:uid="{D5C7F33F-FA16-4FF4-B29D-17B1D0542F0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Kostka brukowa w południowej części ok.  836,62 m2, Nawierzchnia przy Kościele o wzmocnionej podbudowie:  ok. 278 m2, naw. asfaltowa boisko 407</t>
      </text>
    </comment>
    <comment ref="C121" authorId="34" shapeId="0" xr:uid="{C9A7E21B-6ECB-4BB5-9F88-85B301BB2A3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Bez działek prywatnych</t>
      </text>
    </comment>
    <comment ref="J121" authorId="35" shapeId="0" xr:uid="{46E3E616-BEBF-4A1E-9E6A-79753BF2739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Łąka kwietna</t>
      </text>
    </comment>
    <comment ref="U124" authorId="36" shapeId="0" xr:uid="{31DE437A-73AD-49D0-AD50-55FBFA1BFCF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z kostki betonowej 102,3 m2+nawierzchnia z płyt betonowych 22,4 m2</t>
      </text>
    </comment>
    <comment ref="AH124" authorId="37" shapeId="0" xr:uid="{A743B9C7-8B04-4EB8-A7C0-CEDA1FEDBEA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Ławka bez oparcia 2 szt+ ławka z oparciem 3 szt +leżak obrotowy 2 szt</t>
      </text>
    </comment>
    <comment ref="AJ124" authorId="38" shapeId="0" xr:uid="{08B0A15A-3EF2-4B36-B1A3-1B2E0A2E5D0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 duża i 1 mała</t>
      </text>
    </comment>
    <comment ref="J126" authorId="39" shapeId="0" xr:uid="{55AFF688-78BC-440B-808E-1558F8B2ECD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Działki z dopłatami</t>
      </text>
    </comment>
    <comment ref="U128" authorId="40" shapeId="0" xr:uid="{F6F68D02-C737-44FF-AE94-491A0684470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Ciąg pieszy z kostki betonowej bezfazowej wraz z obrzeżem 625 m2 + ścieżka z płyt chodnikowych 95 m2</t>
      </text>
    </comment>
    <comment ref="W128" authorId="41" shapeId="0" xr:uid="{BD000AA3-5C02-4D4A-9FC7-3BB4CC3D7BF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Sucha rzeka</t>
      </text>
    </comment>
    <comment ref="AJ128" authorId="42" shapeId="0" xr:uid="{F933B4CB-35FC-41D7-B631-8F7257F6682A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9 szt małe + 1 szt duża</t>
      </text>
    </comment>
    <comment ref="AE129" authorId="43" shapeId="0" xr:uid="{53C49AA9-A387-4F60-A4A5-82BE216391C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furtka zamykana na kłudkę leśną</t>
      </text>
    </comment>
    <comment ref="U143" authorId="44" shapeId="0" xr:uid="{B096577B-A393-44C7-876E-389373B7431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pod stołami ping-pong</t>
      </text>
    </comment>
    <comment ref="AC148" authorId="45" shapeId="0" xr:uid="{4B800F5D-F863-471E-9C21-4921D370E11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Pod urządzeniami do street workout</t>
      </text>
    </comment>
    <comment ref="O180" authorId="46" shapeId="0" xr:uid="{A0E5B846-1D65-44B9-85E2-D7F257A69B0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Miliny w podporach 2 szt</t>
      </text>
    </comment>
    <comment ref="J202" authorId="47" shapeId="0" xr:uid="{D79F4C11-4B73-4CF7-84E2-180D0096639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Łąka kwietna</t>
      </text>
    </comment>
    <comment ref="J211" authorId="48" shapeId="0" xr:uid="{356A0C52-2734-4615-A698-ADE25A4AF6AD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Łąka kwietna </t>
      </text>
    </comment>
    <comment ref="H260" authorId="49" shapeId="0" xr:uid="{051D07EB-E493-4EA9-925F-D34C0213CCB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+pas 1,5 m wokół łąki kwietnej</t>
      </text>
    </comment>
    <comment ref="J260" authorId="50" shapeId="0" xr:uid="{2871CCEC-A5B5-45A3-BAC8-4E745464450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Łąka kwietna</t>
      </text>
    </comment>
    <comment ref="H274" authorId="51" shapeId="0" xr:uid="{A5699D3C-F74D-4A89-A2A0-F7C7BB5C2472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+ pas 1,5 m wzdłuż ulic wzdłuż łąki kwietnej</t>
      </text>
    </comment>
    <comment ref="J274" authorId="52" shapeId="0" xr:uid="{9B6EB365-4B11-48F5-8E0F-743DC3B2807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Łąka kwietna</t>
      </text>
    </comment>
    <comment ref="H275" authorId="53" shapeId="0" xr:uid="{08ACC2A3-507F-4B98-B985-D2AD7F5B3CFA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+ pas 1,5 m wzdłuż ulic wzdłuż łąki kwietnej</t>
      </text>
    </comment>
    <comment ref="J275" authorId="54" shapeId="0" xr:uid="{4BCA9629-1EE7-41B2-A168-A395D9E8182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Łąka kwietna</t>
      </text>
    </comment>
    <comment ref="H276" authorId="55" shapeId="0" xr:uid="{F2513A67-FD0F-4F73-9ABC-E2AC08BF69A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+ pas 1,5 m wzdłuż ulic wzdłuż łąki kwietnej</t>
      </text>
    </comment>
    <comment ref="J276" authorId="56" shapeId="0" xr:uid="{E61E3695-0838-4D35-BCB7-FEC3D32F9B7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Łąka kwietna</t>
      </text>
    </comment>
    <comment ref="H287" authorId="57" shapeId="0" xr:uid="{D8F888A7-8F70-4510-88B2-E5B1314F602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+ pas 1,5 m wzdłuż ulic wzdłuż łąki kwietnej</t>
      </text>
    </comment>
    <comment ref="J287" authorId="58" shapeId="0" xr:uid="{4F9D4034-C939-4DF8-856A-7B5542678F2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Łąka kwietna</t>
      </text>
    </comment>
  </commentList>
</comments>
</file>

<file path=xl/sharedStrings.xml><?xml version="1.0" encoding="utf-8"?>
<sst xmlns="http://schemas.openxmlformats.org/spreadsheetml/2006/main" count="8518" uniqueCount="341">
  <si>
    <t>RAZEM</t>
  </si>
  <si>
    <t>x</t>
  </si>
  <si>
    <t>zg.  z załączonym wykazem placów zabaw, siłowni zewnętrznych i psich wybiegów wraz z wyposażeniem</t>
  </si>
  <si>
    <t>RAZEM:</t>
  </si>
  <si>
    <t>TERENY OSIEDLOWE</t>
  </si>
  <si>
    <t xml:space="preserve">ZIELEŃCE </t>
  </si>
  <si>
    <t>PASY DROGOWE</t>
  </si>
  <si>
    <t xml:space="preserve">szczegółowy wykaz wyposażenia </t>
  </si>
  <si>
    <t>ilość sztuk</t>
  </si>
  <si>
    <t>Urządzenia zabawowe, siłowe i rekreacyjne (w tym: stoliki, hamaki, przebieralnie, altany, żagle przeciwsłoneczne, zacieniacze, pergole, estrady, szafy na książki )</t>
  </si>
  <si>
    <t xml:space="preserve">Tablice z regulaminami, tabliczki informacyjne, karmniki metalowe dla ptaków itp.
[szt]  </t>
  </si>
  <si>
    <t>Kosze na śmieci, popiól, kosze na psie odchody, dystrybutory na torebki na psie odchody,           
 [szt]</t>
  </si>
  <si>
    <t>Ławki, siedziska, leżaki itp.
[szt]</t>
  </si>
  <si>
    <t>Piaskownice 
 [szt]</t>
  </si>
  <si>
    <t xml:space="preserve">Piłkochwyty
[mb] </t>
  </si>
  <si>
    <t xml:space="preserve">Ogrodzenia, balustrady, palisady
[mb]
        </t>
  </si>
  <si>
    <t>plaża
[m2]</t>
  </si>
  <si>
    <t xml:space="preserve"> żwirowa
[m2]</t>
  </si>
  <si>
    <t>ze zrębek
[m2]</t>
  </si>
  <si>
    <t>piaskowa
[m2]</t>
  </si>
  <si>
    <t>nawierzchnie drewniane
[m2]</t>
  </si>
  <si>
    <t>nawierzchnie żwirowe
[m2]</t>
  </si>
  <si>
    <t>nawierzchnie hansegrand
[m2]</t>
  </si>
  <si>
    <t xml:space="preserve">nawierzchnie asfaltowe,betonowe, kameinne itp., mineralno-żywiczne
[m2]
</t>
  </si>
  <si>
    <t>w pojemnikach
[szt]</t>
  </si>
  <si>
    <t>w gruncie 
[m2]</t>
  </si>
  <si>
    <t>STREFA BIOCENOTYCZNA NATURALNA</t>
  </si>
  <si>
    <t>Grabienie trwaników</t>
  </si>
  <si>
    <t>Koszenie trawników</t>
  </si>
  <si>
    <t xml:space="preserve">Elementy małej architektury
*zg.  z załączonym szczegółowym wykazem wyposażenia </t>
  </si>
  <si>
    <t xml:space="preserve">Nawierzchnie bezpieczne itp.
 na pow. obiektu
</t>
  </si>
  <si>
    <t xml:space="preserve">Nawierzchnie ciągów pieszych rowerowych,  placów, parkingów, miejsc postojowych, schodów, pochylni, boisk, miejsc utwardzonych pod elementami małej architektury 
*zg.  z załączonym szczegółowym wykazem wyposażenia </t>
  </si>
  <si>
    <t xml:space="preserve">Kwietniki </t>
  </si>
  <si>
    <t>Młode nasadzenia drzew o obw. pnia do 30 cm na wys. 100 cm   
 [szt]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</si>
  <si>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</si>
  <si>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 xml:space="preserve">Żywopłoty             [mb] </t>
  </si>
  <si>
    <r>
      <t>Krzewy, krzewy i rośliny okrywowe, pnącza, byliny, róże, trawy ozdobne, rośliny cebulowe 
[m</t>
    </r>
    <r>
      <rPr>
        <b/>
        <vertAlign val="superscript"/>
        <sz val="10"/>
        <rFont val="Lato"/>
        <family val="2"/>
        <charset val="238"/>
      </rPr>
      <t>2</t>
    </r>
    <r>
      <rPr>
        <b/>
        <sz val="10"/>
        <rFont val="Lato"/>
        <family val="2"/>
        <charset val="238"/>
      </rPr>
      <t>]</t>
    </r>
  </si>
  <si>
    <t>Powierzchnia trawników ogółem
[ha]</t>
  </si>
  <si>
    <t>Powierzchnia  do utrzymania czystości ogółem [ha]</t>
  </si>
  <si>
    <t>Powierzchnia ogólna obiektu                            [ha]</t>
  </si>
  <si>
    <t>Nazwa obiektu</t>
  </si>
  <si>
    <t>Rodzaj obiektu</t>
  </si>
  <si>
    <t>ZIELEŃCE, TERENY OSIEDLOWE, PASY DROGOWE, PLACE ZABAW</t>
  </si>
  <si>
    <t>DZIELNICA IX</t>
  </si>
  <si>
    <t>Park Kieszonkowy Plac Łagiewnicki (Ogród Leśny)</t>
  </si>
  <si>
    <t xml:space="preserve">Ludwisarzy/ Zakopiańska </t>
  </si>
  <si>
    <t>Zakopiańska 2 za ekranami</t>
  </si>
  <si>
    <t>ul. Zbrojarzy - ul. Ruczaj nad Młynówką</t>
  </si>
  <si>
    <t xml:space="preserve">ul. Fredry </t>
  </si>
  <si>
    <t>Pętla Borek Fałęcki z torowiskiem</t>
  </si>
  <si>
    <t>ul. Borkowskie Błonia</t>
  </si>
  <si>
    <t>ul. Borsucza</t>
  </si>
  <si>
    <t xml:space="preserve">ul. Cegielniana </t>
  </si>
  <si>
    <t>ul. Do Sanktuarium Bożego Miłosierdzia</t>
  </si>
  <si>
    <t>ul. Do Wilgi + deptak</t>
  </si>
  <si>
    <t>ul. Fredry Aleksandra</t>
  </si>
  <si>
    <t>ul. Herberta Zbigniewa</t>
  </si>
  <si>
    <t>ul. Huculska</t>
  </si>
  <si>
    <t>ul. Kędzierzyńska</t>
  </si>
  <si>
    <t xml:space="preserve">ul. Kościuszkowców </t>
  </si>
  <si>
    <t>ul. Kowalska</t>
  </si>
  <si>
    <t>ul. Marcika Józefa</t>
  </si>
  <si>
    <t>ul. Millana Harcmistrza</t>
  </si>
  <si>
    <t>ul. Miła</t>
  </si>
  <si>
    <t>ul. Montwiłła-Mireckiego</t>
  </si>
  <si>
    <t>ul. Nowogródzka</t>
  </si>
  <si>
    <t>ul. Nowotarska</t>
  </si>
  <si>
    <t>ul. Odrzańska</t>
  </si>
  <si>
    <t>ul. Okrzei</t>
  </si>
  <si>
    <t>ul. Orzechowa</t>
  </si>
  <si>
    <t>ul. Pienińska</t>
  </si>
  <si>
    <t>ul. Podmokła</t>
  </si>
  <si>
    <t>ul. Połomskiego</t>
  </si>
  <si>
    <t>ul. Roi</t>
  </si>
  <si>
    <t>ul. Sielska</t>
  </si>
  <si>
    <t>ul. Siostry Faustyny</t>
  </si>
  <si>
    <t>ul. Szczerbińskiego</t>
  </si>
  <si>
    <t>ul. Św. Brata Albetra</t>
  </si>
  <si>
    <t>ul. Totus Tuus</t>
  </si>
  <si>
    <t>ul. Turonia</t>
  </si>
  <si>
    <t>ul. Zagrodzkiego</t>
  </si>
  <si>
    <t>ul. Zbrojarzy</t>
  </si>
  <si>
    <t>ul. Zdunów</t>
  </si>
  <si>
    <t xml:space="preserve">ul. Żywiecka </t>
  </si>
  <si>
    <t>OGÓŁEM DZIELNICA IX</t>
  </si>
  <si>
    <t>PSIE WYBIEGI</t>
  </si>
  <si>
    <t>ul.Zakopiańska 97, 99 dz. nr 67/51, P-44, 628/12 obr. 33 Podgórze</t>
  </si>
  <si>
    <t>OGRÓDEK JORDANOWSKI UL. DO WILGI (dz. 287/13, 287/12, 287/14, P-32)</t>
  </si>
  <si>
    <t>OGRÓDEK JORDANOWSKI UL. ŁUKASIŃSKIEGO (711/29, 711/31, 711/28, P-33)</t>
  </si>
  <si>
    <t>ul. Fredry 4c</t>
  </si>
  <si>
    <t>DZIELNICA XIII</t>
  </si>
  <si>
    <t>ZIELEŃCE</t>
  </si>
  <si>
    <t>al. Powstańców Sląskich/ ul. Parkowa</t>
  </si>
  <si>
    <t>al. Powstańców Śląskich</t>
  </si>
  <si>
    <t>Cmentarz Choleryków</t>
  </si>
  <si>
    <t>Kopiec Krakusa</t>
  </si>
  <si>
    <t>Motyli Skwer ul. Dekerta</t>
  </si>
  <si>
    <t>1 szt bujak rider, 
1 szt bujak żaba, 
1 szt bujak konik, 
1 szt bujak słonik, 
1 szt bujak motor, 
1 szt bujak rowerek, 
1 szt tablica interaktywna zegar, 
1 szt tablica interaktywna recykling, 
1 szt tablica interaktywna wyścigi</t>
  </si>
  <si>
    <t>Otoczenie TV Krzemionki</t>
  </si>
  <si>
    <t>P&amp;R Mały Płaszów/ ul. Bagrowa</t>
  </si>
  <si>
    <t>Park kieszonkowy ogród Chwastowy ul. Wadowicka</t>
  </si>
  <si>
    <t>Plac Braci Dudzińskich</t>
  </si>
  <si>
    <t>Plac Lasoty</t>
  </si>
  <si>
    <t>Siłownia zewnętrzna ul. Prokocimska</t>
  </si>
  <si>
    <t>ul.  Kuklińskiego dz. nr 260/4 obr. 15 Podgórze</t>
  </si>
  <si>
    <t>ul. Bagrowa obok Parku</t>
  </si>
  <si>
    <t>ul. Golikówka od strony ul. Lipskiej</t>
  </si>
  <si>
    <t>ul. Golikówka za ekranami</t>
  </si>
  <si>
    <t>ul. Gromadzka 87, 91</t>
  </si>
  <si>
    <t>ul. Hodura/ ul. Głogowska</t>
  </si>
  <si>
    <t>ul. Józefińska/ul. Limanowskiego</t>
  </si>
  <si>
    <t>ul. Koszykarska  (czystość MPO)</t>
  </si>
  <si>
    <t>ul. Ks. Turka/ ul. Myśliwska</t>
  </si>
  <si>
    <t>ul. Lanckorońska - al. Pod Kopcem</t>
  </si>
  <si>
    <t>ul. Lipska Kościół</t>
  </si>
  <si>
    <t>ul. Lipska/Mały Płaszów</t>
  </si>
  <si>
    <t xml:space="preserve"> vert rampa - 1 szt</t>
  </si>
  <si>
    <t>ul. Myśliwska 20</t>
  </si>
  <si>
    <t xml:space="preserve"> Obok Fortu Benedykta</t>
  </si>
  <si>
    <t>ul. Płaszowska/ul. Paproci</t>
  </si>
  <si>
    <t>ul. Płk. Dąbka-zajezdnia MPK</t>
  </si>
  <si>
    <t>ul. Przedwiośnie/ul. Spiska</t>
  </si>
  <si>
    <t xml:space="preserve"> ul. Przewóz/ ul.Rzebika</t>
  </si>
  <si>
    <t>ul. Rączna/ ul. Czeczotta</t>
  </si>
  <si>
    <t>ul. Rękawka 20</t>
  </si>
  <si>
    <t>ul. Strażacka</t>
  </si>
  <si>
    <t>ul. Swoszowicka (prochownia)</t>
  </si>
  <si>
    <t>ul. Wielicka Kabel</t>
  </si>
  <si>
    <t>ul. Wielicka UMK</t>
  </si>
  <si>
    <t>ul. Za Torem</t>
  </si>
  <si>
    <t>ul. Żołnierska</t>
  </si>
  <si>
    <t>Użytek ekologiczny Rybitwy</t>
  </si>
  <si>
    <t>Polana Redemptorystów Leśne Labolatorium</t>
  </si>
  <si>
    <t>Bulwary Płaszowskie</t>
  </si>
  <si>
    <t>Baśniowy ogród ul. Pańska</t>
  </si>
  <si>
    <t>1 szt zestaw piknikowy stół, 
równoważnia w kształcie grzyba - 3 szt., 
bujak na sprężynie robak - 2 szt., 
chuśtawka wagowa robak - 1 szt.,
biblioteczka na książki - 3 szt.,
stojak na rowery - 8 szt.,
tablica kredowa - 1 szt.,</t>
  </si>
  <si>
    <t>pniaczki do siedzenia 3 kpl.
stojak na rowery 4 szt., 
zjeżdżalnia 1 szt.,
 tunel w gruncie 1 szt., 
belka do balansowania 1 szt., 
gumowa kładka 1 szt., 
domek dla dzieci 2 szt., 
ścianka wspinaczkowa 1 szt., 
trasa sprawościowa z pieńków 1 kpl. (razem 8 szt. pniaków)</t>
  </si>
  <si>
    <t>gra w kółko i krzyzyk - 1 kpl
gra w klasy - 1 kpl
pniaki do przeskakiwania - 2 kpl
belki do przechodzenia _  1 kpl
kładka drewniana - 1 kpl
podesty do przeskakiwania - 5 szt
gra memory - 1 szt
rzeźba lis - 1 szt
rzeźba miś - 1 szt
rzeźba sowa - 1 szt
pomost drewniany - 1 szt
zestaw piknikowy stół + siedziska ze szpul po kablach 8 szt - 1 kpl
stoliki do rysowania ze szpul po kablach - 2 szt</t>
  </si>
  <si>
    <t>Saski Park kieszonkowy</t>
  </si>
  <si>
    <t>trejarz drewniany - 1 szt
półka na ksiązki - 1 szt
hustawko ławka - 1 sz</t>
  </si>
  <si>
    <t>zg.  z załączonym wykazem placów zabaw i psich wybiegów wraz z wyposażeniem</t>
  </si>
  <si>
    <t>Stolik 1,8m x 0.5 m- 2 szt. 
Stolik 0,9m x 0,5m - 1 szt</t>
  </si>
  <si>
    <t>3 szt. trejaż, 
1 szt. stół betonowy do gry w szachy z 4 krzesłami, 
3 szt. stojaki na rowery, 
1 szt. drabinka/podciąg nóg, 
1 szt. twister/wachadło, 
1 szt. motyl podwójny, 
1 szt.narcziarz podwójny, 
1 szt. prasa nożna podwójna, 
1 szt. prasa ręczna/wyciąg górny, 
1 szt. wioślarz</t>
  </si>
  <si>
    <t>ul. Łukasińskiego Waleriana (łącznie z dojazdem do budynku 16)</t>
  </si>
  <si>
    <t xml:space="preserve">Solvay Park za ekranami  </t>
  </si>
  <si>
    <t>al. Pod Kopcem 8, 10 (za bud 10 dzierżawa)</t>
  </si>
  <si>
    <t>stół piknikowy z lawkami - 1 szt
platformy balansowe - 1 szt
zabawka łudka - 1 szt
kłody do przeskoków - 1 szt
ścieżka sensoryczna - 1 szt</t>
  </si>
  <si>
    <t>ul. Bagrowa i Mierzeja Wiślana (z. 224/2, 225/1, ragment 225/2, P-27)</t>
  </si>
  <si>
    <t>Ptasi Zagajnik ul. Myśliwska</t>
  </si>
  <si>
    <t>labirynt - 1 kpl
pniaki - 1 kpl
hamak miejski - 2 szt
leżak przy skarpie - 4 szt
leżak w trawniku - 4 szt
stół piknikowy - 1 szt
stół piknikowo-warsztatowy - 2 szt
tablica do rysowania - 3 szt
słupek grodzący - 6 szt
stojak rowerowy - 4 szt</t>
  </si>
  <si>
    <t>Dekerta 15,17</t>
  </si>
  <si>
    <t>Kutrzeby 3, Krasickiego 17, Kalwaryjska</t>
  </si>
  <si>
    <t>Limanowskiego 30,32,34</t>
  </si>
  <si>
    <t>Parkowa 15</t>
  </si>
  <si>
    <t>Rynek Podgórski 4</t>
  </si>
  <si>
    <t>ul. Łagiewnicka 37</t>
  </si>
  <si>
    <t>ul. Prokocimska 45</t>
  </si>
  <si>
    <t>ul. Skrzyneckiego/ ul. Rydlówka 34</t>
  </si>
  <si>
    <t>ul. Krasickiego 19- 21 Mitery (blok 19 tylko zieleń wysoka)</t>
  </si>
  <si>
    <t>PLACE ZABAW</t>
  </si>
  <si>
    <t>OGRÓDEK JORDANOWSKI UL. LIMANOWSKIEGO (569/14, 430/4, 430/6, P-13 fragmenty)</t>
  </si>
  <si>
    <t>OGRÓDEK JORDANOWSKI UL. ŚLISKA (dz. 276/30, P-12 fragment)</t>
  </si>
  <si>
    <t>OGRÓDEK JORDANOWSKI PŁASZOWSKA (dz. 53/32, P-17)</t>
  </si>
  <si>
    <t>SMOCZY SKWER UL. LIPSKA KOŚCIÓŁ (dz. 32/29, P-18)</t>
  </si>
  <si>
    <t>OGRÓDEK JORDANOWSKI UL. MAŁY PŁASZÓW (dz. 31/30, P-19)</t>
  </si>
  <si>
    <t>OGRÓDEK JORDANOWSKI UL. ŁUTNIA (dz. 536/3, P-108)</t>
  </si>
  <si>
    <t>al. Skrzyneckiego</t>
  </si>
  <si>
    <t>Rondo A. Matecznego z torowiskiem</t>
  </si>
  <si>
    <t>al. Pod Kopcem</t>
  </si>
  <si>
    <t>Estakada Obrońców Lwowa</t>
  </si>
  <si>
    <t>Plac Niepodległości</t>
  </si>
  <si>
    <t>Rynek Podgórski</t>
  </si>
  <si>
    <t xml:space="preserve">ul. Albatrosów </t>
  </si>
  <si>
    <t>ul. Bagrowa</t>
  </si>
  <si>
    <t>ul. Batki</t>
  </si>
  <si>
    <t>ul. Św. Benedykta</t>
  </si>
  <si>
    <t>ul. Biskupińska</t>
  </si>
  <si>
    <t>ul. Bonarka</t>
  </si>
  <si>
    <t>ul. Brandla</t>
  </si>
  <si>
    <t>ul. Brożka</t>
  </si>
  <si>
    <t>ul. Bugaj</t>
  </si>
  <si>
    <t>ul. Christo Botewa</t>
  </si>
  <si>
    <t>ul. Czarnieckiego</t>
  </si>
  <si>
    <t>ul. Czyżówka</t>
  </si>
  <si>
    <t>ul. Dauna (od ul. Pańskiej do ul. Kamieńskiego)</t>
  </si>
  <si>
    <t>ul. Dąbrowskiego</t>
  </si>
  <si>
    <t>ul. Dekerta</t>
  </si>
  <si>
    <t>ul. Dembowskiego</t>
  </si>
  <si>
    <t>ul. Drewniana</t>
  </si>
  <si>
    <t>ul. Dworcowa</t>
  </si>
  <si>
    <t>ul. Gliniana</t>
  </si>
  <si>
    <t>ul. Golikówka</t>
  </si>
  <si>
    <t>ul. Goszczyńskiego</t>
  </si>
  <si>
    <t>ul. Grochowa</t>
  </si>
  <si>
    <t>ul. Gromadzka</t>
  </si>
  <si>
    <t>ul. Heltmana (od ul. Jerozolimskiej do ul. Kamieńskiego)</t>
  </si>
  <si>
    <t>ul. Herlinga-Grudzińskiego</t>
  </si>
  <si>
    <t>ul. Hetmańska</t>
  </si>
  <si>
    <t>ul. Hodura</t>
  </si>
  <si>
    <t>ul. Iłowa</t>
  </si>
  <si>
    <t>ul. Jerozolimska</t>
  </si>
  <si>
    <t>ul. Józefińska</t>
  </si>
  <si>
    <t>ul. Kacza</t>
  </si>
  <si>
    <t xml:space="preserve">ul. Kalwaryjska </t>
  </si>
  <si>
    <t>ul. Kiełkowskiego</t>
  </si>
  <si>
    <t>ul. Klimeckiego</t>
  </si>
  <si>
    <t>ul. Kosiarzy</t>
  </si>
  <si>
    <t>ul. Kozia</t>
  </si>
  <si>
    <t>ul. Koźlarska</t>
  </si>
  <si>
    <t>ul. Krakusa</t>
  </si>
  <si>
    <t>ul. Krasickiego</t>
  </si>
  <si>
    <t>ul. Krzemionki</t>
  </si>
  <si>
    <t>ul. Krzywda</t>
  </si>
  <si>
    <t>ul. Ks. Stoszki</t>
  </si>
  <si>
    <t>ul. Kuklińskiego z torowiskiem</t>
  </si>
  <si>
    <t>ul. Lanckorońska</t>
  </si>
  <si>
    <t xml:space="preserve">ul. Limanowskiego </t>
  </si>
  <si>
    <t>ul. Lipowa</t>
  </si>
  <si>
    <t>ul. Lipska z torowiskiem+ zajezdnia</t>
  </si>
  <si>
    <t>ul. Lipska/Wielicka estakada</t>
  </si>
  <si>
    <t>ul. Ludowa</t>
  </si>
  <si>
    <t>ul. Lwowska</t>
  </si>
  <si>
    <t xml:space="preserve">ul. Łagiewnicka </t>
  </si>
  <si>
    <t>ul. Łanowa</t>
  </si>
  <si>
    <t>ul. Łutnia</t>
  </si>
  <si>
    <t>ul. Malborska (od ul. Wielickiej do ul. Kamieńskiego)</t>
  </si>
  <si>
    <t>ul. Mały Płaszów</t>
  </si>
  <si>
    <t>ul. Mieczników</t>
  </si>
  <si>
    <t>ul. Mierzeja Wiślana</t>
  </si>
  <si>
    <t>ul. Motyla</t>
  </si>
  <si>
    <t>ul. Myśliwska</t>
  </si>
  <si>
    <t>ul. Na Zjeździe</t>
  </si>
  <si>
    <t>ul. Nadwiślańska</t>
  </si>
  <si>
    <t>ul. Nowohucka</t>
  </si>
  <si>
    <t>ul. Obrońców Modlina</t>
  </si>
  <si>
    <t>ul. Orawska</t>
  </si>
  <si>
    <t>ul. Pańska</t>
  </si>
  <si>
    <t>ul. Paproci</t>
  </si>
  <si>
    <t>ul. Parkowa</t>
  </si>
  <si>
    <t>ul. Płaszowska</t>
  </si>
  <si>
    <t>ul. Płk. Dąbka</t>
  </si>
  <si>
    <t>ul. Port Solny</t>
  </si>
  <si>
    <t>ul. Portowa</t>
  </si>
  <si>
    <t>ul. Potebni</t>
  </si>
  <si>
    <t>ul. Powstańców Wielkopolskich</t>
  </si>
  <si>
    <t>ul. Półłanki</t>
  </si>
  <si>
    <t>ul. Prokocimska</t>
  </si>
  <si>
    <t>ul. Przedwiośnie</t>
  </si>
  <si>
    <t>ul. Przewóz</t>
  </si>
  <si>
    <t>ul. Przy Moście</t>
  </si>
  <si>
    <t>ul. Rączna</t>
  </si>
  <si>
    <t>ul. Redemptorystów</t>
  </si>
  <si>
    <t>ul. Rękawka</t>
  </si>
  <si>
    <t>ul. Robotnicza</t>
  </si>
  <si>
    <t>ul. Romanowicza</t>
  </si>
  <si>
    <t>ul. Rybitwy</t>
  </si>
  <si>
    <t>ul. Rydlówka</t>
  </si>
  <si>
    <t>ul. Rzebika</t>
  </si>
  <si>
    <t>ul. Rzemieślnicza</t>
  </si>
  <si>
    <t>ul. Sarmacka</t>
  </si>
  <si>
    <t>ul. Saska</t>
  </si>
  <si>
    <t>ul. Siemomysła</t>
  </si>
  <si>
    <t>ul. Smolki</t>
  </si>
  <si>
    <t>ul. Spiska</t>
  </si>
  <si>
    <t>ul. Staromostowa</t>
  </si>
  <si>
    <t>ul. Stawarza</t>
  </si>
  <si>
    <t>ul. Stoczniowców</t>
  </si>
  <si>
    <t>ul. Stoigniewa</t>
  </si>
  <si>
    <t>ul. Stróża Rybna</t>
  </si>
  <si>
    <t>ul. Sudecka</t>
  </si>
  <si>
    <t>ul. Surzyckiego</t>
  </si>
  <si>
    <t>ul. Swoszowicka</t>
  </si>
  <si>
    <t>ul. Szafrana</t>
  </si>
  <si>
    <t>ul. Szczecińska</t>
  </si>
  <si>
    <t xml:space="preserve">ul. Szklarska </t>
  </si>
  <si>
    <t>ul. Szparagowa</t>
  </si>
  <si>
    <t>ul. Śliska</t>
  </si>
  <si>
    <t>ul. Śliwiaka</t>
  </si>
  <si>
    <t>ul. Tarnowskiego</t>
  </si>
  <si>
    <t>ul. Tischnera</t>
  </si>
  <si>
    <t>ul. Traczy</t>
  </si>
  <si>
    <t>ul. Trakt Papieski</t>
  </si>
  <si>
    <t>ul. Traugutta</t>
  </si>
  <si>
    <t>ul. Turbasy</t>
  </si>
  <si>
    <t>ul. Węgierska</t>
  </si>
  <si>
    <t>ul. Węglarska</t>
  </si>
  <si>
    <t>ul. Wielicka (od ul. Limanowskiego do ul. Nowosądeckiej) z torowiskiem</t>
  </si>
  <si>
    <t>ul. Wodna</t>
  </si>
  <si>
    <t>ul. Wrobela</t>
  </si>
  <si>
    <t>ul. Zabłocie</t>
  </si>
  <si>
    <t>ul. Zamoyskiego</t>
  </si>
  <si>
    <t>ul. Źródlana</t>
  </si>
  <si>
    <t>1.12</t>
  </si>
  <si>
    <t>ul. Warneńczyka</t>
  </si>
  <si>
    <t>ul. Pana Tadeusza</t>
  </si>
  <si>
    <t>ul. Koszykarska/ ul. Myśliwska</t>
  </si>
  <si>
    <t>ul. Mały Płaszów 9</t>
  </si>
  <si>
    <t>ul Przewóz / ul. Myśliwska</t>
  </si>
  <si>
    <t>Żywiecka/ Kępna - tylko zieleń wysoka</t>
  </si>
  <si>
    <t>ul. Krochmalniki</t>
  </si>
  <si>
    <t>ul. Celna</t>
  </si>
  <si>
    <t>ul. Wadowicka z torowiskiem + pętla Łagiewniki</t>
  </si>
  <si>
    <t>S7</t>
  </si>
  <si>
    <t>ul. Maryewskiego</t>
  </si>
  <si>
    <t>ul. Ślusarska + Pasaż Podgórski dz. 297, P-14</t>
  </si>
  <si>
    <t>ul. Przemysłowa</t>
  </si>
  <si>
    <t>ul. Klementyny Hoffmanowej</t>
  </si>
  <si>
    <t>ul. Tatrzańska</t>
  </si>
  <si>
    <t>ul. Lipska Kościół Psi wybieg (dz. 32/29, P-18)</t>
  </si>
  <si>
    <t>Psi wybieg przy ul. Podmokłej wraz z otoczeniem i drogą dojazdową (dz. wybiegu 18/16, P-66)</t>
  </si>
  <si>
    <t>OGÓŁEM DZIELNICA XIII</t>
  </si>
  <si>
    <t>TRASA ŁAGIEWNICKA boiska wielofunkcyjne 3( szt)</t>
  </si>
  <si>
    <t xml:space="preserve"> TRASA ŁAGIEWNICKA - plac zabaw dla starszych dzieci</t>
  </si>
  <si>
    <t>TRASA ŁAGIEWNICKA- plac zabaw dla młodszych dzieci</t>
  </si>
  <si>
    <t>TRASA ŁAGIEWNICKA -plac zabaw dla najmłodszych dzieci</t>
  </si>
  <si>
    <t>TRASA ŁAGIEWNICKA - Skatepark</t>
  </si>
  <si>
    <t>TRASA ŁAGIEWNICKA - Siłownia</t>
  </si>
  <si>
    <t xml:space="preserve">Pętla Borek Fałęcki część handlowa z otoczeniem Debu Henryk </t>
  </si>
  <si>
    <t xml:space="preserve">Totus Tuus </t>
  </si>
  <si>
    <t xml:space="preserve">Jagodowa - Pętla Borek Fałecki </t>
  </si>
  <si>
    <t xml:space="preserve">ul. Wapienna - parking </t>
  </si>
  <si>
    <t>ul. Kiełkowskiego/Dekerta</t>
  </si>
  <si>
    <t xml:space="preserve">ul. Kozia - parking  </t>
  </si>
  <si>
    <t xml:space="preserve">ul. Koźlarska  </t>
  </si>
  <si>
    <t>Wały Wisły - ścieżka rowerowa</t>
  </si>
  <si>
    <t>Zabłocie +pod kładką pieszo rowerową</t>
  </si>
  <si>
    <t>Inwentaryzacja terenów objętych ryczałtem</t>
  </si>
  <si>
    <t xml:space="preserve">intensywne
</t>
  </si>
  <si>
    <t xml:space="preserve">ekstensywne
</t>
  </si>
  <si>
    <t xml:space="preserve">selektywne
</t>
  </si>
  <si>
    <t xml:space="preserve">średnio intensywne
</t>
  </si>
  <si>
    <t xml:space="preserve">biocenotyczne
</t>
  </si>
  <si>
    <t xml:space="preserve">mało intensywne
</t>
  </si>
  <si>
    <t xml:space="preserve"> poliuretanowaEPDM, ze sztucznej trawy
[m2]</t>
  </si>
  <si>
    <r>
      <t>Klaster Zabłocie (20,22)</t>
    </r>
    <r>
      <rPr>
        <b/>
        <sz val="10"/>
        <color theme="5" tint="0.39997558519241921"/>
        <rFont val="Lato"/>
        <family val="2"/>
        <charset val="238"/>
      </rPr>
      <t xml:space="preserve"> </t>
    </r>
  </si>
  <si>
    <r>
      <t>ul. Myśliwska 74 dz. nr 35/1 obr18 j.ewid. Podgórze</t>
    </r>
    <r>
      <rPr>
        <b/>
        <sz val="10"/>
        <color theme="5" tint="0.39997558519241921"/>
        <rFont val="Lato"/>
        <family val="2"/>
        <charset val="238"/>
      </rPr>
      <t xml:space="preserve"> </t>
    </r>
  </si>
  <si>
    <r>
      <t>ul. Golikówka przy domu kultury</t>
    </r>
    <r>
      <rPr>
        <b/>
        <sz val="10"/>
        <color theme="5" tint="0.39997558519241921"/>
        <rFont val="Lato"/>
        <family val="2"/>
        <charset val="238"/>
      </rPr>
      <t xml:space="preserve"> </t>
    </r>
  </si>
  <si>
    <t>Trasa Łagiewnicka + Petla Kurdwanów</t>
  </si>
  <si>
    <t xml:space="preserve">beton jamisty [m2]
</t>
  </si>
  <si>
    <t>Obszar  11        Dzielnica IX, XIII</t>
  </si>
  <si>
    <t>OGÓŁEM OBSZAR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</si>
</sst>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>
    <font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8.5"/>
      <color rgb="FF000000"/>
      <name val="Czcionka tekstu podstawowego"/>
      <family val="2"/>
      <charset val="238"/>
    </font>
    <font>
      <b/>
      <sz val="10"/>
      <color rgb="FF000000"/>
      <name val="Lato"/>
      <family val="2"/>
      <charset val="238"/>
    </font>
    <font>
      <sz val="10"/>
      <name val="Arial CE"/>
      <charset val="238"/>
    </font>
    <font>
      <sz val="8.5"/>
      <name val="Lato"/>
      <family val="2"/>
      <charset val="238"/>
    </font>
    <font>
      <b/>
      <sz val="10"/>
      <color theme="1"/>
      <name val="Lato"/>
      <family val="2"/>
      <charset val="238"/>
    </font>
    <font>
      <b/>
      <sz val="10"/>
      <name val="Lato"/>
      <family val="2"/>
      <charset val="238"/>
    </font>
    <font>
      <sz val="11"/>
      <name val="Czcionka tekstu podstawowego"/>
      <family val="2"/>
      <charset val="238"/>
    </font>
    <font>
      <sz val="10"/>
      <name val="Lato"/>
      <family val="2"/>
      <charset val="238"/>
    </font>
    <font>
      <sz val="9"/>
      <color rgb="FF000000"/>
      <name val="Czcionka tekstu podstawowego"/>
      <family val="2"/>
      <charset val="238"/>
    </font>
    <font>
      <b/>
      <vertAlign val="superscript"/>
      <sz val="10"/>
      <name val="Lato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Lato"/>
      <family val="2"/>
      <charset val="238"/>
    </font>
    <font>
      <b/>
      <sz val="10"/>
      <color indexed="8"/>
      <name val="Lato"/>
      <family val="2"/>
      <charset val="238"/>
    </font>
    <font>
      <b/>
      <sz val="12"/>
      <name val="Lato"/>
      <family val="2"/>
      <charset val="238"/>
    </font>
    <font>
      <sz val="11"/>
      <name val="Lato"/>
      <family val="2"/>
      <charset val="238"/>
    </font>
    <font>
      <sz val="11"/>
      <color rgb="FFFF0000"/>
      <name val="Lato"/>
      <family val="2"/>
      <charset val="238"/>
    </font>
    <font>
      <b/>
      <sz val="11"/>
      <name val="Lato"/>
      <family val="2"/>
      <charset val="238"/>
    </font>
    <font>
      <sz val="10"/>
      <color rgb="FF000000"/>
      <name val="Lato"/>
      <family val="2"/>
      <charset val="238"/>
    </font>
    <font>
      <b/>
      <sz val="10"/>
      <color theme="5" tint="0.39997558519241921"/>
      <name val="Lato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5E5FF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 style="thin">
        <color indexed="64"/>
      </diagonal>
    </border>
    <border diagonalUp="1" diagonalDown="1">
      <left style="medium">
        <color auto="1"/>
      </left>
      <right style="medium">
        <color auto="1"/>
      </right>
      <top/>
      <bottom/>
      <diagonal style="thin">
        <color indexed="64"/>
      </diagonal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indexed="64"/>
      </diagonal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8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8" fillId="0" borderId="0" xfId="0" applyFont="1"/>
    <xf numFmtId="0" fontId="8" fillId="3" borderId="0" xfId="0" applyFont="1" applyFill="1"/>
    <xf numFmtId="0" fontId="2" fillId="0" borderId="0" xfId="0" applyFont="1"/>
    <xf numFmtId="0" fontId="9" fillId="0" borderId="1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10" fillId="0" borderId="0" xfId="0" applyFont="1"/>
    <xf numFmtId="0" fontId="7" fillId="8" borderId="26" xfId="1" applyFont="1" applyFill="1" applyBorder="1" applyAlignment="1">
      <alignment horizontal="center" vertical="center" wrapText="1"/>
    </xf>
    <xf numFmtId="0" fontId="7" fillId="9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wrapText="1"/>
    </xf>
    <xf numFmtId="0" fontId="9" fillId="0" borderId="26" xfId="1" applyFont="1" applyBorder="1" applyAlignment="1">
      <alignment horizontal="center"/>
    </xf>
    <xf numFmtId="0" fontId="9" fillId="0" borderId="32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6" fillId="12" borderId="26" xfId="0" applyFont="1" applyFill="1" applyBorder="1" applyAlignment="1">
      <alignment horizontal="center" vertical="center" textRotation="90" wrapText="1"/>
    </xf>
    <xf numFmtId="0" fontId="6" fillId="11" borderId="25" xfId="0" applyFont="1" applyFill="1" applyBorder="1" applyAlignment="1">
      <alignment horizontal="center" vertical="center" wrapText="1"/>
    </xf>
    <xf numFmtId="0" fontId="5" fillId="11" borderId="29" xfId="1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0" fontId="9" fillId="11" borderId="14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2" fillId="11" borderId="0" xfId="0" applyFont="1" applyFill="1"/>
    <xf numFmtId="0" fontId="8" fillId="11" borderId="0" xfId="0" applyFont="1" applyFill="1"/>
    <xf numFmtId="0" fontId="9" fillId="0" borderId="28" xfId="1" applyFont="1" applyBorder="1" applyAlignment="1">
      <alignment horizontal="center" vertical="center" wrapText="1"/>
    </xf>
    <xf numFmtId="0" fontId="9" fillId="0" borderId="37" xfId="1" applyFont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14" fillId="11" borderId="28" xfId="1" applyFont="1" applyFill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0" fontId="14" fillId="11" borderId="18" xfId="1" applyFont="1" applyFill="1" applyBorder="1" applyAlignment="1">
      <alignment horizontal="center" vertical="center" wrapText="1"/>
    </xf>
    <xf numFmtId="0" fontId="14" fillId="11" borderId="14" xfId="1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vertical="center" textRotation="90" wrapText="1"/>
    </xf>
    <xf numFmtId="0" fontId="6" fillId="0" borderId="2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9" fillId="0" borderId="0" xfId="1" applyFont="1"/>
    <xf numFmtId="0" fontId="9" fillId="0" borderId="0" xfId="1" applyFont="1" applyAlignment="1">
      <alignment wrapText="1"/>
    </xf>
    <xf numFmtId="0" fontId="9" fillId="0" borderId="10" xfId="1" applyFont="1" applyBorder="1" applyAlignment="1">
      <alignment horizontal="center"/>
    </xf>
    <xf numFmtId="0" fontId="14" fillId="0" borderId="10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9" fillId="0" borderId="31" xfId="1" applyFont="1" applyBorder="1" applyAlignment="1">
      <alignment horizontal="center" vertical="center" wrapText="1"/>
    </xf>
    <xf numFmtId="2" fontId="9" fillId="11" borderId="18" xfId="1" applyNumberFormat="1" applyFont="1" applyFill="1" applyBorder="1" applyAlignment="1">
      <alignment horizontal="center" vertical="center" wrapText="1"/>
    </xf>
    <xf numFmtId="2" fontId="9" fillId="11" borderId="14" xfId="1" applyNumberFormat="1" applyFont="1" applyFill="1" applyBorder="1" applyAlignment="1">
      <alignment horizontal="center" vertical="center" wrapText="1"/>
    </xf>
    <xf numFmtId="2" fontId="9" fillId="0" borderId="14" xfId="1" applyNumberFormat="1" applyFont="1" applyBorder="1" applyAlignment="1">
      <alignment horizontal="center" vertical="center"/>
    </xf>
    <xf numFmtId="2" fontId="9" fillId="11" borderId="28" xfId="1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/>
    </xf>
    <xf numFmtId="0" fontId="7" fillId="11" borderId="42" xfId="0" applyFont="1" applyFill="1" applyBorder="1" applyAlignment="1">
      <alignment horizontal="center" vertical="center" wrapText="1"/>
    </xf>
    <xf numFmtId="0" fontId="9" fillId="11" borderId="31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horizontal="center" vertical="center" wrapText="1"/>
    </xf>
    <xf numFmtId="0" fontId="9" fillId="11" borderId="17" xfId="0" applyFont="1" applyFill="1" applyBorder="1" applyAlignment="1">
      <alignment horizontal="center" vertical="center" wrapText="1"/>
    </xf>
    <xf numFmtId="0" fontId="7" fillId="11" borderId="48" xfId="0" applyFont="1" applyFill="1" applyBorder="1" applyAlignment="1">
      <alignment horizontal="center" vertical="center" wrapText="1"/>
    </xf>
    <xf numFmtId="0" fontId="9" fillId="11" borderId="37" xfId="0" applyFont="1" applyFill="1" applyBorder="1" applyAlignment="1">
      <alignment horizontal="center" vertical="center"/>
    </xf>
    <xf numFmtId="0" fontId="9" fillId="11" borderId="28" xfId="0" applyFont="1" applyFill="1" applyBorder="1" applyAlignment="1">
      <alignment horizontal="center" vertical="center"/>
    </xf>
    <xf numFmtId="0" fontId="9" fillId="11" borderId="28" xfId="0" applyFont="1" applyFill="1" applyBorder="1" applyAlignment="1">
      <alignment horizontal="center" vertical="center" wrapText="1"/>
    </xf>
    <xf numFmtId="0" fontId="9" fillId="11" borderId="27" xfId="0" applyFont="1" applyFill="1" applyBorder="1" applyAlignment="1">
      <alignment horizontal="center" vertical="center" wrapText="1"/>
    </xf>
    <xf numFmtId="0" fontId="7" fillId="11" borderId="41" xfId="0" applyFont="1" applyFill="1" applyBorder="1" applyAlignment="1">
      <alignment horizontal="center" vertical="center" wrapText="1"/>
    </xf>
    <xf numFmtId="0" fontId="9" fillId="11" borderId="36" xfId="0" applyFont="1" applyFill="1" applyBorder="1" applyAlignment="1">
      <alignment horizontal="center" vertical="center"/>
    </xf>
    <xf numFmtId="0" fontId="9" fillId="11" borderId="11" xfId="0" applyFont="1" applyFill="1" applyBorder="1" applyAlignment="1">
      <alignment horizontal="center" vertical="center"/>
    </xf>
    <xf numFmtId="0" fontId="9" fillId="11" borderId="11" xfId="0" applyFont="1" applyFill="1" applyBorder="1" applyAlignment="1">
      <alignment horizontal="center" vertical="center" wrapText="1"/>
    </xf>
    <xf numFmtId="164" fontId="7" fillId="2" borderId="9" xfId="1" applyNumberFormat="1" applyFont="1" applyFill="1" applyBorder="1" applyAlignment="1">
      <alignment horizontal="center" vertical="center" wrapText="1"/>
    </xf>
    <xf numFmtId="0" fontId="9" fillId="11" borderId="18" xfId="1" applyFont="1" applyFill="1" applyBorder="1" applyAlignment="1">
      <alignment horizontal="center" vertical="center" wrapText="1"/>
    </xf>
    <xf numFmtId="0" fontId="7" fillId="11" borderId="18" xfId="1" applyFont="1" applyFill="1" applyBorder="1" applyAlignment="1">
      <alignment horizontal="center" vertical="center" wrapText="1"/>
    </xf>
    <xf numFmtId="0" fontId="7" fillId="11" borderId="14" xfId="1" applyFont="1" applyFill="1" applyBorder="1" applyAlignment="1">
      <alignment horizontal="center" vertical="center" wrapText="1"/>
    </xf>
    <xf numFmtId="0" fontId="6" fillId="11" borderId="14" xfId="1" applyFont="1" applyFill="1" applyBorder="1" applyAlignment="1">
      <alignment horizontal="center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15" fillId="11" borderId="28" xfId="0" applyFont="1" applyFill="1" applyBorder="1" applyAlignment="1">
      <alignment horizontal="center" vertical="center" wrapText="1"/>
    </xf>
    <xf numFmtId="0" fontId="2" fillId="11" borderId="0" xfId="0" applyFont="1" applyFill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1" applyFont="1"/>
    <xf numFmtId="0" fontId="18" fillId="0" borderId="0" xfId="1" applyFont="1"/>
    <xf numFmtId="0" fontId="9" fillId="11" borderId="10" xfId="1" applyFont="1" applyFill="1" applyBorder="1" applyAlignment="1">
      <alignment horizontal="center" vertical="center" wrapText="1"/>
    </xf>
    <xf numFmtId="0" fontId="7" fillId="11" borderId="31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11" borderId="14" xfId="0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7" fillId="11" borderId="37" xfId="0" applyFont="1" applyFill="1" applyBorder="1" applyAlignment="1">
      <alignment horizontal="center" vertical="center" wrapText="1"/>
    </xf>
    <xf numFmtId="0" fontId="14" fillId="11" borderId="14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4" fillId="11" borderId="28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11" borderId="18" xfId="0" applyFont="1" applyFill="1" applyBorder="1" applyAlignment="1">
      <alignment horizontal="center" vertical="center"/>
    </xf>
    <xf numFmtId="164" fontId="7" fillId="5" borderId="26" xfId="1" applyNumberFormat="1" applyFont="1" applyFill="1" applyBorder="1" applyAlignment="1">
      <alignment horizontal="center" vertical="center" wrapText="1"/>
    </xf>
    <xf numFmtId="0" fontId="7" fillId="11" borderId="0" xfId="1" applyFont="1" applyFill="1" applyAlignment="1">
      <alignment horizontal="center" vertical="center" wrapText="1"/>
    </xf>
    <xf numFmtId="0" fontId="20" fillId="11" borderId="18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11" borderId="16" xfId="0" applyFont="1" applyFill="1" applyBorder="1" applyAlignment="1">
      <alignment horizontal="center" vertical="center"/>
    </xf>
    <xf numFmtId="0" fontId="20" fillId="0" borderId="3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7" fillId="11" borderId="37" xfId="1" applyFont="1" applyFill="1" applyBorder="1" applyAlignment="1">
      <alignment horizontal="center" vertical="center" wrapText="1"/>
    </xf>
    <xf numFmtId="2" fontId="9" fillId="0" borderId="28" xfId="1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11" borderId="14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7" fillId="11" borderId="1" xfId="1" applyFont="1" applyFill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6" fillId="11" borderId="1" xfId="1" applyFont="1" applyFill="1" applyBorder="1" applyAlignment="1">
      <alignment horizontal="center" vertical="center" wrapText="1"/>
    </xf>
    <xf numFmtId="0" fontId="7" fillId="11" borderId="36" xfId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3" fillId="11" borderId="37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2" fontId="9" fillId="0" borderId="18" xfId="1" applyNumberFormat="1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20" fillId="11" borderId="28" xfId="0" applyFont="1" applyFill="1" applyBorder="1" applyAlignment="1">
      <alignment horizontal="center" vertical="center"/>
    </xf>
    <xf numFmtId="0" fontId="3" fillId="11" borderId="31" xfId="0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7" fillId="11" borderId="31" xfId="1" applyFont="1" applyFill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0" borderId="44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11" borderId="11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7" fillId="11" borderId="38" xfId="1" applyFont="1" applyFill="1" applyBorder="1" applyAlignment="1">
      <alignment horizontal="center" vertical="center" wrapText="1"/>
    </xf>
    <xf numFmtId="0" fontId="9" fillId="0" borderId="46" xfId="1" applyFont="1" applyBorder="1" applyAlignment="1">
      <alignment horizontal="center" vertical="center" wrapText="1"/>
    </xf>
    <xf numFmtId="0" fontId="9" fillId="0" borderId="39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11" borderId="28" xfId="1" applyFont="1" applyFill="1" applyBorder="1" applyAlignment="1">
      <alignment horizontal="center" vertical="center" wrapText="1"/>
    </xf>
    <xf numFmtId="164" fontId="7" fillId="5" borderId="12" xfId="1" applyNumberFormat="1" applyFont="1" applyFill="1" applyBorder="1" applyAlignment="1">
      <alignment horizontal="center" vertical="center" wrapText="1"/>
    </xf>
    <xf numFmtId="164" fontId="3" fillId="14" borderId="26" xfId="0" applyNumberFormat="1" applyFont="1" applyFill="1" applyBorder="1" applyAlignment="1">
      <alignment horizontal="center" vertical="center"/>
    </xf>
    <xf numFmtId="164" fontId="9" fillId="0" borderId="18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/>
    </xf>
    <xf numFmtId="2" fontId="9" fillId="0" borderId="14" xfId="1" applyNumberFormat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/>
    </xf>
    <xf numFmtId="0" fontId="9" fillId="11" borderId="29" xfId="1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3" fillId="11" borderId="14" xfId="0" applyFont="1" applyFill="1" applyBorder="1" applyAlignment="1">
      <alignment horizontal="center" vertical="center" wrapText="1"/>
    </xf>
    <xf numFmtId="0" fontId="9" fillId="11" borderId="46" xfId="1" applyFont="1" applyFill="1" applyBorder="1" applyAlignment="1">
      <alignment horizontal="center" vertical="center" wrapText="1"/>
    </xf>
    <xf numFmtId="2" fontId="7" fillId="5" borderId="12" xfId="1" applyNumberFormat="1" applyFont="1" applyFill="1" applyBorder="1" applyAlignment="1">
      <alignment horizontal="center" vertical="center" wrapText="1"/>
    </xf>
    <xf numFmtId="2" fontId="3" fillId="14" borderId="26" xfId="0" applyNumberFormat="1" applyFont="1" applyFill="1" applyBorder="1" applyAlignment="1">
      <alignment horizontal="center" vertical="center"/>
    </xf>
    <xf numFmtId="1" fontId="7" fillId="5" borderId="12" xfId="1" applyNumberFormat="1" applyFont="1" applyFill="1" applyBorder="1" applyAlignment="1">
      <alignment horizontal="center" vertical="center" wrapText="1"/>
    </xf>
    <xf numFmtId="1" fontId="3" fillId="14" borderId="26" xfId="0" applyNumberFormat="1" applyFont="1" applyFill="1" applyBorder="1" applyAlignment="1">
      <alignment horizontal="center" vertical="center"/>
    </xf>
    <xf numFmtId="1" fontId="7" fillId="5" borderId="52" xfId="1" applyNumberFormat="1" applyFont="1" applyFill="1" applyBorder="1" applyAlignment="1">
      <alignment horizontal="center" vertical="center" wrapText="1"/>
    </xf>
    <xf numFmtId="1" fontId="3" fillId="14" borderId="53" xfId="0" applyNumberFormat="1" applyFont="1" applyFill="1" applyBorder="1" applyAlignment="1">
      <alignment horizontal="center" vertical="center"/>
    </xf>
    <xf numFmtId="2" fontId="7" fillId="12" borderId="9" xfId="1" applyNumberFormat="1" applyFont="1" applyFill="1" applyBorder="1" applyAlignment="1">
      <alignment horizontal="center" vertical="center" wrapText="1"/>
    </xf>
    <xf numFmtId="1" fontId="7" fillId="12" borderId="9" xfId="1" applyNumberFormat="1" applyFont="1" applyFill="1" applyBorder="1" applyAlignment="1">
      <alignment horizontal="center" vertical="center" wrapText="1"/>
    </xf>
    <xf numFmtId="1" fontId="9" fillId="0" borderId="11" xfId="1" applyNumberFormat="1" applyFont="1" applyBorder="1" applyAlignment="1">
      <alignment horizontal="center" vertical="center" wrapText="1"/>
    </xf>
    <xf numFmtId="1" fontId="7" fillId="2" borderId="9" xfId="1" applyNumberFormat="1" applyFont="1" applyFill="1" applyBorder="1" applyAlignment="1">
      <alignment horizontal="center" vertical="center" wrapText="1"/>
    </xf>
    <xf numFmtId="2" fontId="7" fillId="2" borderId="9" xfId="1" applyNumberFormat="1" applyFont="1" applyFill="1" applyBorder="1" applyAlignment="1">
      <alignment horizontal="center" vertical="center" wrapText="1"/>
    </xf>
    <xf numFmtId="2" fontId="7" fillId="13" borderId="5" xfId="0" applyNumberFormat="1" applyFont="1" applyFill="1" applyBorder="1" applyAlignment="1">
      <alignment horizontal="center" vertical="center"/>
    </xf>
    <xf numFmtId="2" fontId="7" fillId="13" borderId="51" xfId="0" applyNumberFormat="1" applyFont="1" applyFill="1" applyBorder="1" applyAlignment="1">
      <alignment horizontal="center" vertical="center"/>
    </xf>
    <xf numFmtId="1" fontId="7" fillId="13" borderId="5" xfId="0" applyNumberFormat="1" applyFont="1" applyFill="1" applyBorder="1" applyAlignment="1">
      <alignment horizontal="center" vertical="center"/>
    </xf>
    <xf numFmtId="0" fontId="14" fillId="11" borderId="14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2" fontId="7" fillId="5" borderId="26" xfId="1" applyNumberFormat="1" applyFont="1" applyFill="1" applyBorder="1" applyAlignment="1">
      <alignment horizontal="center" vertical="center" wrapText="1"/>
    </xf>
    <xf numFmtId="1" fontId="7" fillId="5" borderId="26" xfId="1" applyNumberFormat="1" applyFont="1" applyFill="1" applyBorder="1" applyAlignment="1">
      <alignment horizontal="center" vertical="center" wrapText="1"/>
    </xf>
    <xf numFmtId="164" fontId="7" fillId="5" borderId="53" xfId="1" applyNumberFormat="1" applyFont="1" applyFill="1" applyBorder="1" applyAlignment="1">
      <alignment horizontal="center" vertical="center" wrapText="1"/>
    </xf>
    <xf numFmtId="2" fontId="7" fillId="12" borderId="7" xfId="1" applyNumberFormat="1" applyFont="1" applyFill="1" applyBorder="1" applyAlignment="1">
      <alignment horizontal="center" vertical="center" wrapText="1"/>
    </xf>
    <xf numFmtId="2" fontId="7" fillId="2" borderId="7" xfId="1" applyNumberFormat="1" applyFont="1" applyFill="1" applyBorder="1" applyAlignment="1">
      <alignment horizontal="center" vertical="center" wrapText="1"/>
    </xf>
    <xf numFmtId="2" fontId="7" fillId="13" borderId="5" xfId="1" applyNumberFormat="1" applyFont="1" applyFill="1" applyBorder="1" applyAlignment="1">
      <alignment horizontal="center" vertical="center" wrapText="1"/>
    </xf>
    <xf numFmtId="1" fontId="7" fillId="13" borderId="5" xfId="1" applyNumberFormat="1" applyFont="1" applyFill="1" applyBorder="1" applyAlignment="1">
      <alignment horizontal="center" vertical="center" wrapText="1"/>
    </xf>
    <xf numFmtId="2" fontId="7" fillId="13" borderId="54" xfId="1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/>
    </xf>
    <xf numFmtId="164" fontId="7" fillId="3" borderId="55" xfId="0" applyNumberFormat="1" applyFont="1" applyFill="1" applyBorder="1" applyAlignment="1">
      <alignment horizontal="center" vertical="center" wrapText="1"/>
    </xf>
    <xf numFmtId="164" fontId="9" fillId="6" borderId="5" xfId="1" applyNumberFormat="1" applyFont="1" applyFill="1" applyBorder="1" applyAlignment="1">
      <alignment horizontal="center" vertical="center" wrapText="1"/>
    </xf>
    <xf numFmtId="2" fontId="9" fillId="6" borderId="5" xfId="1" applyNumberFormat="1" applyFont="1" applyFill="1" applyBorder="1" applyAlignment="1">
      <alignment horizontal="center" vertical="center" wrapText="1"/>
    </xf>
    <xf numFmtId="1" fontId="9" fillId="6" borderId="5" xfId="1" applyNumberFormat="1" applyFont="1" applyFill="1" applyBorder="1" applyAlignment="1">
      <alignment horizontal="center" vertical="center" wrapText="1"/>
    </xf>
    <xf numFmtId="1" fontId="9" fillId="6" borderId="54" xfId="1" applyNumberFormat="1" applyFont="1" applyFill="1" applyBorder="1" applyAlignment="1">
      <alignment horizontal="center" vertical="center" wrapText="1"/>
    </xf>
    <xf numFmtId="0" fontId="6" fillId="11" borderId="37" xfId="1" applyFont="1" applyFill="1" applyBorder="1" applyAlignment="1">
      <alignment horizontal="center" vertical="center" wrapText="1"/>
    </xf>
    <xf numFmtId="1" fontId="9" fillId="11" borderId="29" xfId="1" applyNumberFormat="1" applyFont="1" applyFill="1" applyBorder="1" applyAlignment="1">
      <alignment horizontal="center" vertical="center" wrapText="1"/>
    </xf>
    <xf numFmtId="164" fontId="7" fillId="3" borderId="54" xfId="0" applyNumberFormat="1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9" fillId="11" borderId="29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164" fontId="7" fillId="6" borderId="5" xfId="1" applyNumberFormat="1" applyFont="1" applyFill="1" applyBorder="1" applyAlignment="1">
      <alignment horizontal="center" vertical="center" wrapText="1"/>
    </xf>
    <xf numFmtId="2" fontId="7" fillId="6" borderId="5" xfId="1" applyNumberFormat="1" applyFont="1" applyFill="1" applyBorder="1" applyAlignment="1">
      <alignment horizontal="center" vertical="center" wrapText="1"/>
    </xf>
    <xf numFmtId="1" fontId="7" fillId="6" borderId="5" xfId="1" applyNumberFormat="1" applyFont="1" applyFill="1" applyBorder="1" applyAlignment="1">
      <alignment horizontal="center" vertical="center" wrapText="1"/>
    </xf>
    <xf numFmtId="164" fontId="7" fillId="6" borderId="54" xfId="1" applyNumberFormat="1" applyFont="1" applyFill="1" applyBorder="1" applyAlignment="1">
      <alignment horizontal="center" vertical="center" wrapText="1"/>
    </xf>
    <xf numFmtId="0" fontId="9" fillId="11" borderId="22" xfId="1" applyFont="1" applyFill="1" applyBorder="1" applyAlignment="1">
      <alignment horizontal="center" vertical="center" wrapText="1"/>
    </xf>
    <xf numFmtId="0" fontId="9" fillId="11" borderId="21" xfId="1" applyFont="1" applyFill="1" applyBorder="1" applyAlignment="1">
      <alignment horizontal="center" vertical="center" wrapText="1"/>
    </xf>
    <xf numFmtId="0" fontId="9" fillId="11" borderId="20" xfId="1" applyFont="1" applyFill="1" applyBorder="1" applyAlignment="1">
      <alignment horizontal="center" vertical="center" wrapText="1"/>
    </xf>
    <xf numFmtId="0" fontId="9" fillId="11" borderId="19" xfId="1" applyFont="1" applyFill="1" applyBorder="1" applyAlignment="1">
      <alignment horizontal="center" vertical="center" wrapText="1"/>
    </xf>
    <xf numFmtId="0" fontId="9" fillId="11" borderId="0" xfId="1" applyFont="1" applyFill="1" applyAlignment="1">
      <alignment horizontal="center" vertical="center" wrapText="1"/>
    </xf>
    <xf numFmtId="0" fontId="9" fillId="11" borderId="8" xfId="1" applyFont="1" applyFill="1" applyBorder="1" applyAlignment="1">
      <alignment horizontal="center" vertical="center" wrapText="1"/>
    </xf>
    <xf numFmtId="0" fontId="9" fillId="11" borderId="4" xfId="1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9" fillId="11" borderId="2" xfId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 textRotation="90" wrapText="1"/>
    </xf>
    <xf numFmtId="0" fontId="7" fillId="13" borderId="9" xfId="0" applyFont="1" applyFill="1" applyBorder="1" applyAlignment="1">
      <alignment horizontal="center" vertical="center"/>
    </xf>
    <xf numFmtId="0" fontId="7" fillId="13" borderId="5" xfId="0" applyFont="1" applyFill="1" applyBorder="1" applyAlignment="1">
      <alignment horizontal="center" vertical="center"/>
    </xf>
    <xf numFmtId="0" fontId="7" fillId="13" borderId="47" xfId="1" applyFont="1" applyFill="1" applyBorder="1" applyAlignment="1">
      <alignment horizontal="center" vertical="center" textRotation="255" wrapText="1"/>
    </xf>
    <xf numFmtId="0" fontId="7" fillId="13" borderId="40" xfId="1" applyFont="1" applyFill="1" applyBorder="1" applyAlignment="1">
      <alignment horizontal="center" vertical="center" textRotation="255" wrapText="1"/>
    </xf>
    <xf numFmtId="0" fontId="7" fillId="13" borderId="50" xfId="1" applyFont="1" applyFill="1" applyBorder="1" applyAlignment="1">
      <alignment horizontal="center" vertical="center" textRotation="255" wrapText="1"/>
    </xf>
    <xf numFmtId="0" fontId="7" fillId="13" borderId="41" xfId="1" applyFont="1" applyFill="1" applyBorder="1" applyAlignment="1">
      <alignment horizontal="center" vertical="center" textRotation="255" wrapText="1"/>
    </xf>
    <xf numFmtId="0" fontId="7" fillId="3" borderId="9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9" fillId="0" borderId="4" xfId="1" applyFont="1" applyBorder="1" applyAlignment="1">
      <alignment wrapText="1"/>
    </xf>
    <xf numFmtId="0" fontId="17" fillId="0" borderId="3" xfId="0" applyFont="1" applyBorder="1" applyAlignment="1">
      <alignment wrapText="1"/>
    </xf>
    <xf numFmtId="0" fontId="7" fillId="0" borderId="10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11" borderId="47" xfId="1" applyFont="1" applyFill="1" applyBorder="1" applyAlignment="1">
      <alignment horizontal="center" vertical="center" wrapText="1"/>
    </xf>
    <xf numFmtId="0" fontId="7" fillId="11" borderId="40" xfId="1" applyFont="1" applyFill="1" applyBorder="1" applyAlignment="1">
      <alignment horizontal="center" vertical="center" wrapText="1"/>
    </xf>
    <xf numFmtId="0" fontId="7" fillId="11" borderId="41" xfId="1" applyFont="1" applyFill="1" applyBorder="1" applyAlignment="1">
      <alignment horizontal="center" vertical="center" wrapText="1"/>
    </xf>
    <xf numFmtId="0" fontId="7" fillId="0" borderId="47" xfId="1" applyFont="1" applyBorder="1" applyAlignment="1">
      <alignment horizontal="center" vertical="center" wrapText="1"/>
    </xf>
    <xf numFmtId="0" fontId="7" fillId="0" borderId="40" xfId="1" applyFont="1" applyBorder="1" applyAlignment="1">
      <alignment horizontal="center" vertical="center" wrapText="1"/>
    </xf>
    <xf numFmtId="0" fontId="7" fillId="0" borderId="41" xfId="1" applyFont="1" applyBorder="1" applyAlignment="1">
      <alignment horizontal="center" vertical="center" wrapText="1"/>
    </xf>
    <xf numFmtId="0" fontId="7" fillId="10" borderId="35" xfId="1" applyFont="1" applyFill="1" applyBorder="1" applyAlignment="1">
      <alignment horizontal="center" vertical="center" wrapText="1"/>
    </xf>
    <xf numFmtId="0" fontId="7" fillId="10" borderId="16" xfId="1" applyFont="1" applyFill="1" applyBorder="1" applyAlignment="1">
      <alignment horizontal="center" vertical="center" wrapText="1"/>
    </xf>
    <xf numFmtId="0" fontId="7" fillId="10" borderId="10" xfId="1" applyFont="1" applyFill="1" applyBorder="1" applyAlignment="1">
      <alignment horizontal="center" vertical="center" wrapText="1"/>
    </xf>
    <xf numFmtId="0" fontId="7" fillId="10" borderId="25" xfId="1" applyFont="1" applyFill="1" applyBorder="1" applyAlignment="1">
      <alignment horizontal="center" vertical="center" wrapText="1"/>
    </xf>
    <xf numFmtId="0" fontId="7" fillId="9" borderId="7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 wrapText="1"/>
    </xf>
    <xf numFmtId="0" fontId="7" fillId="9" borderId="32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8" borderId="7" xfId="1" applyFont="1" applyFill="1" applyBorder="1" applyAlignment="1">
      <alignment horizontal="center" vertical="center" wrapText="1"/>
    </xf>
    <xf numFmtId="0" fontId="7" fillId="8" borderId="6" xfId="1" applyFont="1" applyFill="1" applyBorder="1" applyAlignment="1">
      <alignment horizontal="center" vertical="center" wrapText="1"/>
    </xf>
    <xf numFmtId="0" fontId="7" fillId="8" borderId="32" xfId="1" applyFont="1" applyFill="1" applyBorder="1" applyAlignment="1">
      <alignment horizontal="center" vertical="center" wrapText="1"/>
    </xf>
    <xf numFmtId="0" fontId="7" fillId="10" borderId="20" xfId="1" applyFont="1" applyFill="1" applyBorder="1" applyAlignment="1">
      <alignment horizontal="center" vertical="center" wrapText="1"/>
    </xf>
    <xf numFmtId="0" fontId="7" fillId="10" borderId="2" xfId="1" applyFont="1" applyFill="1" applyBorder="1" applyAlignment="1">
      <alignment horizontal="center" vertical="center" wrapText="1"/>
    </xf>
    <xf numFmtId="0" fontId="7" fillId="7" borderId="10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11" borderId="22" xfId="0" applyFont="1" applyFill="1" applyBorder="1" applyAlignment="1">
      <alignment horizontal="center" vertical="center" wrapText="1"/>
    </xf>
    <xf numFmtId="0" fontId="7" fillId="11" borderId="21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11" borderId="7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0" fontId="7" fillId="11" borderId="32" xfId="0" applyFont="1" applyFill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11" borderId="7" xfId="1" applyFont="1" applyFill="1" applyBorder="1" applyAlignment="1">
      <alignment horizontal="center" vertical="center" wrapText="1"/>
    </xf>
    <xf numFmtId="0" fontId="7" fillId="11" borderId="6" xfId="1" applyFont="1" applyFill="1" applyBorder="1" applyAlignment="1">
      <alignment horizontal="center" vertical="center" wrapText="1"/>
    </xf>
    <xf numFmtId="0" fontId="7" fillId="11" borderId="32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textRotation="255" wrapText="1"/>
    </xf>
    <xf numFmtId="0" fontId="16" fillId="4" borderId="7" xfId="1" applyFont="1" applyFill="1" applyBorder="1" applyAlignment="1">
      <alignment horizontal="left" vertical="center"/>
    </xf>
    <xf numFmtId="0" fontId="16" fillId="4" borderId="6" xfId="1" applyFont="1" applyFill="1" applyBorder="1" applyAlignment="1">
      <alignment horizontal="left" vertical="center"/>
    </xf>
    <xf numFmtId="0" fontId="16" fillId="4" borderId="32" xfId="1" applyFont="1" applyFill="1" applyBorder="1" applyAlignment="1">
      <alignment horizontal="left" vertical="center"/>
    </xf>
    <xf numFmtId="0" fontId="7" fillId="0" borderId="7" xfId="1" applyFont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3" fillId="14" borderId="7" xfId="0" applyFont="1" applyFill="1" applyBorder="1" applyAlignment="1">
      <alignment horizontal="center" vertical="center"/>
    </xf>
    <xf numFmtId="0" fontId="3" fillId="14" borderId="32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textRotation="255"/>
    </xf>
    <xf numFmtId="0" fontId="7" fillId="6" borderId="12" xfId="0" applyFont="1" applyFill="1" applyBorder="1" applyAlignment="1">
      <alignment horizontal="center" vertical="center" textRotation="255"/>
    </xf>
    <xf numFmtId="0" fontId="6" fillId="13" borderId="19" xfId="0" applyFont="1" applyFill="1" applyBorder="1" applyAlignment="1">
      <alignment horizontal="center" vertical="center" textRotation="90" wrapText="1"/>
    </xf>
    <xf numFmtId="0" fontId="6" fillId="13" borderId="4" xfId="0" applyFont="1" applyFill="1" applyBorder="1" applyAlignment="1">
      <alignment horizontal="center" vertical="center" textRotation="90" wrapText="1"/>
    </xf>
    <xf numFmtId="0" fontId="6" fillId="5" borderId="25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6" fillId="12" borderId="3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56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 textRotation="90" wrapText="1"/>
    </xf>
    <xf numFmtId="0" fontId="6" fillId="6" borderId="12" xfId="0" applyFont="1" applyFill="1" applyBorder="1" applyAlignment="1">
      <alignment horizontal="center" vertical="center" textRotation="90" wrapText="1"/>
    </xf>
    <xf numFmtId="0" fontId="6" fillId="2" borderId="19" xfId="0" applyFont="1" applyFill="1" applyBorder="1" applyAlignment="1">
      <alignment horizontal="center" vertical="center" textRotation="90" wrapText="1"/>
    </xf>
    <xf numFmtId="0" fontId="7" fillId="3" borderId="10" xfId="1" applyFont="1" applyFill="1" applyBorder="1" applyAlignment="1">
      <alignment horizontal="center" vertical="center" textRotation="255" wrapText="1"/>
    </xf>
    <xf numFmtId="0" fontId="7" fillId="4" borderId="7" xfId="1" applyFont="1" applyFill="1" applyBorder="1" applyAlignment="1">
      <alignment horizontal="left" vertical="center" wrapText="1"/>
    </xf>
    <xf numFmtId="0" fontId="7" fillId="4" borderId="6" xfId="1" applyFont="1" applyFill="1" applyBorder="1" applyAlignment="1">
      <alignment horizontal="left" vertical="center" wrapText="1"/>
    </xf>
    <xf numFmtId="0" fontId="9" fillId="11" borderId="18" xfId="1" applyFont="1" applyFill="1" applyBorder="1" applyAlignment="1">
      <alignment horizontal="center" vertical="center" wrapText="1"/>
    </xf>
    <xf numFmtId="0" fontId="9" fillId="11" borderId="14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C97740A-22EE-4497-A4A6-8A54460E7802}"/>
  </cellStyles>
  <dxfs count="0"/>
  <tableStyles count="0" defaultTableStyle="TableStyleMedium2" defaultPivotStyle="PivotStyleLight16"/>
  <colors>
    <mruColors>
      <color rgb="FFE5E5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tarzyna Porębska" id="{F416AC8F-EA80-4380-B568-240BEBCD5AA1}" userId="Katarzyna Porębska" providerId="None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9" dT="2024-03-13T11:31:41.65" personId="{F416AC8F-EA80-4380-B568-240BEBCD5AA1}" id="{AF5A9575-550B-4D85-B03A-F5CA23A7F81D}">
    <text>Poziomki</text>
  </threadedComment>
  <threadedComment ref="U9" dT="2024-03-13T11:43:31.99" personId="{F416AC8F-EA80-4380-B568-240BEBCD5AA1}" id="{F3BF9E72-014D-46AF-97E9-9BF99B67EB52}">
    <text>Chodnik asfaltowy 104 m2, z kostki 49,4 m2</text>
  </threadedComment>
  <threadedComment ref="X9" dT="2024-03-13T11:44:31.54" personId="{F416AC8F-EA80-4380-B568-240BEBCD5AA1}" id="{A7E2CD83-C7D6-495B-9ED1-9EDEA5FD51C2}">
    <text>Alejki z pniaków drewnianych 112 szt, podest drewniany 34 34 m2</text>
  </threadedComment>
  <threadedComment ref="AH9" dT="2024-03-13T12:08:04.46" personId="{F416AC8F-EA80-4380-B568-240BEBCD5AA1}" id="{D9A7A4E4-DFDE-4967-B0CF-D4EF6D4B673A}">
    <text>Ławki 2 szt
ławka nietypowa 2 szt</text>
  </threadedComment>
  <threadedComment ref="U10" dT="2024-03-13T12:08:15.42" personId="{F416AC8F-EA80-4380-B568-240BEBCD5AA1}" id="{31081D94-AFD2-4054-9988-800828B9F52C}">
    <text>Ciag pieszy z kostki</text>
  </threadedComment>
  <threadedComment ref="U12" dT="2024-03-13T12:18:04.80" personId="{F416AC8F-EA80-4380-B568-240BEBCD5AA1}" id="{DE309135-2D3B-4B92-8E7E-512388AD264A}">
    <text>Przedept</text>
  </threadedComment>
  <threadedComment ref="AH14" dT="2024-03-13T12:31:12.19" personId="{F416AC8F-EA80-4380-B568-240BEBCD5AA1}" id="{F21A6A18-3A2A-4DA3-B2DF-097B06514891}">
    <text>Ławki przy chodniku przy pętli</text>
  </threadedComment>
  <threadedComment ref="G23" dT="2024-03-21T11:11:50.69" personId="{F416AC8F-EA80-4380-B568-240BEBCD5AA1}" id="{59176CA7-7873-4A79-B612-B1EA8C37648D}">
    <text>Działka ogródka jordanowskiego</text>
  </threadedComment>
  <threadedComment ref="U23" dT="2024-03-15T07:24:06.38" personId="{F416AC8F-EA80-4380-B568-240BEBCD5AA1}" id="{3B3ECE0F-B361-4612-9477-3C47E67950DC}">
    <text>Nawierzchnia z kostki brukowej II etap</text>
  </threadedComment>
  <threadedComment ref="Z23" dT="2024-03-15T07:26:40.04" personId="{F416AC8F-EA80-4380-B568-240BEBCD5AA1}" id="{761B0170-1E0F-4182-B15E-EB60DAA803A2}">
    <text xml:space="preserve">Boisko wielofunkcyjne - 509 m2, Nawierzchnia poliuretanowa - 421 m2
Nawierzchnia bezpieczna EPDM grubość 15 cm - 180 m2, grubości 2 cm - 137,44 m2; II etap
</text>
  </threadedComment>
  <threadedComment ref="Z25" dT="2024-03-15T08:54:51.72" personId="{F416AC8F-EA80-4380-B568-240BEBCD5AA1}" id="{AF42AF6C-E1AA-4F56-B0BA-F3E0384F4352}">
    <text>Boisko nawierzchnia poliuretanowa nr 1 - 600 m2
Boisko nawierzchnia poliuretanowa nr 2 - 600 m2
Boisko ze sztucznej trawy - 800 m2</text>
  </threadedComment>
  <threadedComment ref="T36" dT="2024-03-14T07:47:57.15" personId="{F416AC8F-EA80-4380-B568-240BEBCD5AA1}" id="{C7103A1C-85B8-431B-8128-DAAB18DCB8DC}">
    <text>Donice Betonowe</text>
  </threadedComment>
  <threadedComment ref="O72" dT="2024-05-24T12:38:35.70" personId="{F416AC8F-EA80-4380-B568-240BEBCD5AA1}" id="{DD742B4F-22F9-44B0-BEDD-228A3A5B2447}">
    <text>Łącznie z krzewami na pętli Kurdwanów</text>
  </threadedComment>
  <threadedComment ref="U81" dT="2024-04-15T07:38:23.96" personId="{F416AC8F-EA80-4380-B568-240BEBCD5AA1}" id="{43175F91-9350-447D-AACF-63ADA5B121BC}">
    <text>nawierzchnia z kostki betonowej 639,62 m2, schody betonowe 15,25 m2, schody z krat pomostowych 15,75 m2,</text>
  </threadedComment>
  <threadedComment ref="AE81" dT="2024-04-15T07:41:28.87" personId="{F416AC8F-EA80-4380-B568-240BEBCD5AA1}" id="{F3FC3647-2870-432C-973F-8E1AFE80CD1C}">
    <text>barierka przy głównym wejsciu 5,2 mb., barierka przy schodach jednobiegowych 4 szt. i barierka przy schodach dwubiegowych 1 szt. razem: 10mb.</text>
  </threadedComment>
  <threadedComment ref="AH81" dT="2024-04-17T05:54:14.59" personId="{F416AC8F-EA80-4380-B568-240BEBCD5AA1}" id="{769C1D9C-72FC-47EF-BD20-317996D3FF9E}">
    <text>ławka bez oparcia 50 cm - 16 szt., 
ławka bez oparcia 80 cm - 10 szt., 
ławka z oparciem standardowym - 13 szt., 
ławka z wysokiem oparciem - 5 szt., 
ławka łącznikowa - 10 szt.</text>
  </threadedComment>
  <threadedComment ref="R82" dT="2024-04-15T07:58:41.84" personId="{F416AC8F-EA80-4380-B568-240BEBCD5AA1}" id="{0FB1D73D-11DA-459F-A393-99599A74FFD3}">
    <text>Buki przy popiersiu</text>
  </threadedComment>
  <threadedComment ref="O85" dT="2024-05-16T08:34:55.95" personId="{F416AC8F-EA80-4380-B568-240BEBCD5AA1}" id="{89B8FC99-2046-4315-A401-F5F877AF6A9E}">
    <text>Lilaki, róże i róże i narcyze pod drzewem Pankiewicza</text>
  </threadedComment>
  <threadedComment ref="R85" dT="2024-04-04T07:40:27.97" personId="{F416AC8F-EA80-4380-B568-240BEBCD5AA1}" id="{288F0E0D-6305-46A1-857E-B6A09084E54F}">
    <text>Drzewo Pankiewicza</text>
  </threadedComment>
  <threadedComment ref="O86" dT="2024-04-17T07:10:00.38" personId="{F416AC8F-EA80-4380-B568-240BEBCD5AA1}" id="{D1BBD286-E475-4390-91E7-314A62728877}">
    <text>Nasadzenie z laurowiśni i ognika</text>
  </threadedComment>
  <threadedComment ref="AH94" dT="2024-04-17T05:54:46.63" personId="{F416AC8F-EA80-4380-B568-240BEBCD5AA1}" id="{AD54723D-2F03-4271-B01D-628B2C7B2D4F}">
    <text>Ławka 22m x 0,5m,- 1 szt. 
 Ławka 7m x 0,5m,- 1 szt. 
 Ławka 4m x 0,5m,- 1 szt.</text>
  </threadedComment>
  <threadedComment ref="U99" dT="2024-05-09T13:06:16.09" personId="{F416AC8F-EA80-4380-B568-240BEBCD5AA1}" id="{30578585-77F8-4282-B628-2EFE5F445C01}">
    <text>nawierzchnia niesort porfirowy alejki</text>
  </threadedComment>
  <threadedComment ref="U102" dT="2024-04-15T12:13:58.99" personId="{F416AC8F-EA80-4380-B568-240BEBCD5AA1}" id="{B5B32AE7-4689-447B-A90B-E5D292138957}">
    <text>Płyty 37 m2 + kostka integracyjna 1,85 m2 + kostka betonowa 18,5 m2</text>
  </threadedComment>
  <threadedComment ref="W102" dT="2024-04-15T12:14:17.89" personId="{F416AC8F-EA80-4380-B568-240BEBCD5AA1}" id="{2C1CE459-713C-4972-8D8F-012E0BC1C887}">
    <text>Ścieka ze żwiru</text>
  </threadedComment>
  <threadedComment ref="X102" dT="2024-04-17T06:13:37.50" personId="{F416AC8F-EA80-4380-B568-240BEBCD5AA1}" id="{CED82A03-5BD5-4F87-8602-F7BFEACB9C35}">
    <text>Pomost drewniany</text>
  </threadedComment>
  <threadedComment ref="AB102" dT="2024-04-15T12:14:34.82" personId="{F416AC8F-EA80-4380-B568-240BEBCD5AA1}" id="{41E3662D-B530-4EA8-BC03-F57C7D2E10EE}">
    <text>Zrębki pod stołem z szpuli</text>
  </threadedComment>
  <threadedComment ref="AH102" dT="2024-04-17T05:55:37.40" personId="{F416AC8F-EA80-4380-B568-240BEBCD5AA1}" id="{30BC8425-927B-42A0-BF67-212A2F1DE1F6}">
    <text>ławka modułowa łukowa - 1 kpl
ławka z oparciem - 1 szt
ławka bez oparcia - 2 szt</text>
  </threadedComment>
  <threadedComment ref="AJ102" dT="2024-04-15T12:16:15.64" personId="{F416AC8F-EA80-4380-B568-240BEBCD5AA1}" id="{5474F3DF-E1B3-4963-82B0-224764F1D6E4}">
    <text>1 duża + 3 małe słupki</text>
  </threadedComment>
  <threadedComment ref="O104" dT="2024-05-13T07:11:47.24" personId="{F416AC8F-EA80-4380-B568-240BEBCD5AA1}" id="{76385FBE-078D-40D3-AB65-E04A023596A5}">
    <text>97 m2 - nasadzenia z mozgi i hosty + 504 m2 - stare nasadzenia</text>
  </threadedComment>
  <threadedComment ref="U104" dT="2024-05-13T07:09:57.57" personId="{F416AC8F-EA80-4380-B568-240BEBCD5AA1}" id="{F9FFCB30-D631-49EF-92D1-9D71793E47E5}">
    <text>Ścieżka piesza z kostki - 638 m2
Ścieżka rowerowa 326 m2</text>
  </threadedComment>
  <threadedComment ref="AA104" dT="2024-05-13T07:10:10.94" personId="{F416AC8F-EA80-4380-B568-240BEBCD5AA1}" id="{6923378C-FB7F-47CA-AE6E-70A952B30E73}">
    <text>Piasek pod łódką i kłodami</text>
  </threadedComment>
  <threadedComment ref="R116" dT="2024-05-16T08:15:34.55" personId="{F416AC8F-EA80-4380-B568-240BEBCD5AA1}" id="{BD2D5D26-1476-43DB-AB90-484A66774A19}">
    <text>Drzewka owocowe</text>
  </threadedComment>
  <threadedComment ref="U117" dT="2024-04-13T07:15:25.14" personId="{F416AC8F-EA80-4380-B568-240BEBCD5AA1}" id="{D5C7F33F-FA16-4FF4-B29D-17B1D0542F03}">
    <text>Kostka brukowa w południowej części ok.  836,62 m2, Nawierzchnia przy Kościele o wzmocnionej podbudowie:  ok. 278 m2, naw. asfaltowa boisko 407</text>
  </threadedComment>
  <threadedComment ref="C121" dT="2024-04-13T09:25:47.04" personId="{F416AC8F-EA80-4380-B568-240BEBCD5AA1}" id="{C9A7E21B-6ECB-4BB5-9F88-85B301BB2A39}">
    <text>Bez działek prywatnych</text>
  </threadedComment>
  <threadedComment ref="J121" dT="2024-04-13T08:43:21.69" personId="{F416AC8F-EA80-4380-B568-240BEBCD5AA1}" id="{46E3E616-BEBF-4A1E-9E6A-79753BF2739F}">
    <text>Łąka kwietna</text>
  </threadedComment>
  <threadedComment ref="U124" dT="2024-04-17T06:24:33.19" personId="{F416AC8F-EA80-4380-B568-240BEBCD5AA1}" id="{31DE437A-73AD-49D0-AD50-55FBFA1BFCFD}">
    <text>Nawierzchnia z kostki betonowej 102,3 m2+nawierzchnia z płyt betonowych 22,4 m2</text>
  </threadedComment>
  <threadedComment ref="AH124" dT="2024-04-17T06:25:12.84" personId="{F416AC8F-EA80-4380-B568-240BEBCD5AA1}" id="{A743B9C7-8B04-4EB8-A7C0-CEDA1FEDBEAD}">
    <text>Ławka bez oparcia 2 szt+ ławka z oparciem 3 szt +leżak obrotowy 2 szt</text>
  </threadedComment>
  <threadedComment ref="AJ124" dT="2024-04-17T06:49:48.60" personId="{F416AC8F-EA80-4380-B568-240BEBCD5AA1}" id="{08B0A15A-3EF2-4B36-B1A3-1B2E0A2E5D0E}">
    <text>1 duża i 1 mała</text>
  </threadedComment>
  <threadedComment ref="J126" dT="2024-05-15T12:07:31.03" personId="{F416AC8F-EA80-4380-B568-240BEBCD5AA1}" id="{55AFF688-78BC-440B-808E-1558F8B2ECDD}">
    <text>Działki z dopłatami</text>
  </threadedComment>
  <threadedComment ref="U128" dT="2024-04-15T09:34:56.60" personId="{F416AC8F-EA80-4380-B568-240BEBCD5AA1}" id="{F6F68D02-C737-44FF-AE94-491A06844701}">
    <text>Ciąg pieszy z kostki betonowej bezfazowej wraz z obrzeżem 625 m2 + ścieżka z płyt chodnikowych 95 m2</text>
  </threadedComment>
  <threadedComment ref="W128" dT="2024-04-15T10:34:16.21" personId="{F416AC8F-EA80-4380-B568-240BEBCD5AA1}" id="{BD000AA3-5C02-4D4A-9FC7-3BB4CC3D7BFD}">
    <text>Sucha rzeka</text>
  </threadedComment>
  <threadedComment ref="AJ128" dT="2024-04-15T09:59:30.24" personId="{F416AC8F-EA80-4380-B568-240BEBCD5AA1}" id="{F933B4CB-35FC-41D7-B631-8F7257F6682A}">
    <text>9 szt małe + 1 szt duża</text>
  </threadedComment>
  <threadedComment ref="AE129" dT="2024-04-15T08:37:31.63" personId="{F416AC8F-EA80-4380-B568-240BEBCD5AA1}" id="{53C49AA9-A387-4F60-A4A5-82BE216391CF}">
    <text>furtka zamykana na kłudkę leśną</text>
  </threadedComment>
  <threadedComment ref="U143" dT="2024-05-13T10:29:42.86" personId="{F416AC8F-EA80-4380-B568-240BEBCD5AA1}" id="{B096577B-A393-44C7-876E-389373B7431B}">
    <text>pod stołami ping-pong</text>
  </threadedComment>
  <threadedComment ref="AC148" dT="2024-05-13T11:10:58.46" personId="{F416AC8F-EA80-4380-B568-240BEBCD5AA1}" id="{4B800F5D-F863-471E-9C21-4921D370E11E}">
    <text>Pod urządzeniami do street workout</text>
  </threadedComment>
  <threadedComment ref="O180" dT="2024-05-14T12:29:34.51" personId="{F416AC8F-EA80-4380-B568-240BEBCD5AA1}" id="{A0E5B846-1D65-44B9-85E2-D7F257A69B00}">
    <text>Miliny w podporach 2 szt</text>
  </threadedComment>
  <threadedComment ref="J202" dT="2024-05-15T07:48:17.32" personId="{F416AC8F-EA80-4380-B568-240BEBCD5AA1}" id="{D79F4C11-4B73-4CF7-84E2-180D00966394}">
    <text>Łąka kwietna</text>
  </threadedComment>
  <threadedComment ref="J211" dT="2024-05-15T06:00:59.38" personId="{F416AC8F-EA80-4380-B568-240BEBCD5AA1}" id="{356A0C52-2734-4615-A698-ADE25A4AF6AD}">
    <text xml:space="preserve">Łąka kwietna </text>
  </threadedComment>
  <threadedComment ref="H260" dT="2024-05-15T08:01:02.15" personId="{F416AC8F-EA80-4380-B568-240BEBCD5AA1}" id="{051D07EB-E493-4EA9-925F-D34C0213CCB7}">
    <text>+pas 1,5 m wokół łąki kwietnej</text>
  </threadedComment>
  <threadedComment ref="J260" dT="2024-05-15T08:00:39.73" personId="{F416AC8F-EA80-4380-B568-240BEBCD5AA1}" id="{2871CCEC-A5B5-45A3-BAC8-4E745464450E}">
    <text>Łąka kwietna</text>
  </threadedComment>
  <threadedComment ref="H274" dT="2024-05-15T08:20:07.97" personId="{F416AC8F-EA80-4380-B568-240BEBCD5AA1}" id="{A5699D3C-F74D-4A89-A2A0-F7C7BB5C2472}">
    <text>+ pas 1,5 m wzdłuż ulic wzdłuż łąki kwietnej</text>
  </threadedComment>
  <threadedComment ref="J274" dT="2024-05-15T08:16:09.28" personId="{F416AC8F-EA80-4380-B568-240BEBCD5AA1}" id="{9B6EB365-4B11-48F5-8E0F-743DC3B28071}">
    <text>Łąka kwietna</text>
  </threadedComment>
  <threadedComment ref="H275" dT="2024-05-15T08:33:14.73" personId="{F416AC8F-EA80-4380-B568-240BEBCD5AA1}" id="{08ACC2A3-507F-4B98-B985-D2AD7F5B3CFA}">
    <text>+ pas 1,5 m wzdłuż ulic wzdłuż łąki kwietnej</text>
  </threadedComment>
  <threadedComment ref="J275" dT="2024-05-15T08:22:23.19" personId="{F416AC8F-EA80-4380-B568-240BEBCD5AA1}" id="{4BCA9629-1EE7-41B2-A168-A395D9E8182B}">
    <text>Łąka kwietna</text>
  </threadedComment>
  <threadedComment ref="H276" dT="2024-05-15T08:38:10.91" personId="{F416AC8F-EA80-4380-B568-240BEBCD5AA1}" id="{F2513A67-FD0F-4F73-9ABC-E2AC08BF69A3}">
    <text>+ pas 1,5 m wzdłuż ulic wzdłuż łąki kwietnej</text>
  </threadedComment>
  <threadedComment ref="J276" dT="2024-05-15T08:34:56.11" personId="{F416AC8F-EA80-4380-B568-240BEBCD5AA1}" id="{E61E3695-0838-4D35-BCB7-FEC3D32F9B79}">
    <text>Łąka kwietna</text>
  </threadedComment>
  <threadedComment ref="H287" dT="2024-05-15T08:52:32.51" personId="{F416AC8F-EA80-4380-B568-240BEBCD5AA1}" id="{D8F888A7-8F70-4510-88B2-E5B1314F602E}">
    <text>+ pas 1,5 m wzdłuż ulic wzdłuż łąki kwietnej</text>
  </threadedComment>
  <threadedComment ref="J287" dT="2024-05-15T08:52:06.45" personId="{F416AC8F-EA80-4380-B568-240BEBCD5AA1}" id="{4F9D4034-C939-4DF8-856A-7B5542678F20}">
    <text>Łąka kwietna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B3430-7AFF-43A7-B316-3E39AF420D48}">
  <dimension ref="A1:AM294"/>
  <sheetViews>
    <sheetView tabSelected="1" zoomScaleNormal="100" workbookViewId="0">
      <pane ySplit="7" topLeftCell="A8" activePane="bottomLeft" state="frozen"/>
      <selection pane="bottomLeft" activeCell="D299" sqref="D299"/>
    </sheetView>
  </sheetViews>
  <sheetFormatPr defaultRowHeight="14.25"/>
  <cols>
    <col min="1" max="1" width="6.25" style="3" customWidth="1"/>
    <col min="2" max="2" width="26.5" style="70" customWidth="1"/>
    <col min="3" max="3" width="10.625" customWidth="1"/>
    <col min="4" max="4" width="11.875" customWidth="1"/>
    <col min="5" max="5" width="12.625" customWidth="1"/>
    <col min="6" max="6" width="11.25" customWidth="1"/>
    <col min="7" max="7" width="10.625" customWidth="1"/>
    <col min="8" max="8" width="12.375" customWidth="1"/>
    <col min="9" max="9" width="12.25" customWidth="1"/>
    <col min="10" max="10" width="13.75" customWidth="1"/>
    <col min="11" max="11" width="10.875" customWidth="1"/>
    <col min="12" max="12" width="10.375" customWidth="1"/>
    <col min="13" max="13" width="10.875" customWidth="1"/>
    <col min="14" max="14" width="8.75" customWidth="1"/>
    <col min="15" max="15" width="12.5" customWidth="1"/>
    <col min="16" max="16" width="9.875" customWidth="1"/>
    <col min="17" max="17" width="15.25" customWidth="1"/>
    <col min="18" max="18" width="11.5" style="2" customWidth="1"/>
    <col min="19" max="19" width="12.5" customWidth="1"/>
    <col min="20" max="24" width="12.75" customWidth="1"/>
    <col min="25" max="25" width="11.625" customWidth="1"/>
    <col min="26" max="26" width="11.125" customWidth="1"/>
    <col min="27" max="27" width="8.375" bestFit="1" customWidth="1"/>
    <col min="28" max="30" width="8.875" customWidth="1"/>
    <col min="31" max="34" width="10.25" customWidth="1"/>
    <col min="35" max="36" width="12.75" customWidth="1"/>
    <col min="37" max="37" width="8.5" customWidth="1"/>
    <col min="38" max="38" width="24.5" style="1" customWidth="1"/>
    <col min="267" max="267" width="7.25" customWidth="1"/>
    <col min="268" max="268" width="12.125" customWidth="1"/>
    <col min="269" max="270" width="10.375" customWidth="1"/>
    <col min="271" max="274" width="9.875" customWidth="1"/>
    <col min="275" max="277" width="9.125" bestFit="1" customWidth="1"/>
    <col min="278" max="278" width="11.875" customWidth="1"/>
    <col min="279" max="279" width="15.75" customWidth="1"/>
    <col min="280" max="280" width="9.875" customWidth="1"/>
    <col min="281" max="281" width="6.375" customWidth="1"/>
    <col min="282" max="282" width="6.5" customWidth="1"/>
    <col min="283" max="283" width="7.875" customWidth="1"/>
    <col min="284" max="285" width="7.375" customWidth="1"/>
    <col min="286" max="286" width="8.375" bestFit="1" customWidth="1"/>
    <col min="287" max="287" width="8.5" customWidth="1"/>
    <col min="288" max="289" width="17.125" customWidth="1"/>
    <col min="290" max="290" width="6" customWidth="1"/>
    <col min="291" max="291" width="9.625" customWidth="1"/>
    <col min="292" max="292" width="15.75" customWidth="1"/>
    <col min="293" max="293" width="50.75" customWidth="1"/>
    <col min="294" max="294" width="9.875" customWidth="1"/>
    <col min="523" max="523" width="7.25" customWidth="1"/>
    <col min="524" max="524" width="12.125" customWidth="1"/>
    <col min="525" max="526" width="10.375" customWidth="1"/>
    <col min="527" max="530" width="9.875" customWidth="1"/>
    <col min="531" max="533" width="9.125" bestFit="1" customWidth="1"/>
    <col min="534" max="534" width="11.875" customWidth="1"/>
    <col min="535" max="535" width="15.75" customWidth="1"/>
    <col min="536" max="536" width="9.875" customWidth="1"/>
    <col min="537" max="537" width="6.375" customWidth="1"/>
    <col min="538" max="538" width="6.5" customWidth="1"/>
    <col min="539" max="539" width="7.875" customWidth="1"/>
    <col min="540" max="541" width="7.375" customWidth="1"/>
    <col min="542" max="542" width="8.375" bestFit="1" customWidth="1"/>
    <col min="543" max="543" width="8.5" customWidth="1"/>
    <col min="544" max="545" width="17.125" customWidth="1"/>
    <col min="546" max="546" width="6" customWidth="1"/>
    <col min="547" max="547" width="9.625" customWidth="1"/>
    <col min="548" max="548" width="15.75" customWidth="1"/>
    <col min="549" max="549" width="50.75" customWidth="1"/>
    <col min="550" max="550" width="9.875" customWidth="1"/>
    <col min="779" max="779" width="7.25" customWidth="1"/>
    <col min="780" max="780" width="12.125" customWidth="1"/>
    <col min="781" max="782" width="10.375" customWidth="1"/>
    <col min="783" max="786" width="9.875" customWidth="1"/>
    <col min="787" max="789" width="9.125" bestFit="1" customWidth="1"/>
    <col min="790" max="790" width="11.875" customWidth="1"/>
    <col min="791" max="791" width="15.75" customWidth="1"/>
    <col min="792" max="792" width="9.875" customWidth="1"/>
    <col min="793" max="793" width="6.375" customWidth="1"/>
    <col min="794" max="794" width="6.5" customWidth="1"/>
    <col min="795" max="795" width="7.875" customWidth="1"/>
    <col min="796" max="797" width="7.375" customWidth="1"/>
    <col min="798" max="798" width="8.375" bestFit="1" customWidth="1"/>
    <col min="799" max="799" width="8.5" customWidth="1"/>
    <col min="800" max="801" width="17.125" customWidth="1"/>
    <col min="802" max="802" width="6" customWidth="1"/>
    <col min="803" max="803" width="9.625" customWidth="1"/>
    <col min="804" max="804" width="15.75" customWidth="1"/>
    <col min="805" max="805" width="50.75" customWidth="1"/>
    <col min="806" max="806" width="9.875" customWidth="1"/>
    <col min="1035" max="1035" width="7.25" customWidth="1"/>
    <col min="1036" max="1036" width="12.125" customWidth="1"/>
    <col min="1037" max="1038" width="10.375" customWidth="1"/>
    <col min="1039" max="1042" width="9.875" customWidth="1"/>
    <col min="1043" max="1045" width="9.125" bestFit="1" customWidth="1"/>
    <col min="1046" max="1046" width="11.875" customWidth="1"/>
    <col min="1047" max="1047" width="15.75" customWidth="1"/>
    <col min="1048" max="1048" width="9.875" customWidth="1"/>
    <col min="1049" max="1049" width="6.375" customWidth="1"/>
    <col min="1050" max="1050" width="6.5" customWidth="1"/>
    <col min="1051" max="1051" width="7.875" customWidth="1"/>
    <col min="1052" max="1053" width="7.375" customWidth="1"/>
    <col min="1054" max="1054" width="8.375" bestFit="1" customWidth="1"/>
    <col min="1055" max="1055" width="8.5" customWidth="1"/>
    <col min="1056" max="1057" width="17.125" customWidth="1"/>
    <col min="1058" max="1058" width="6" customWidth="1"/>
    <col min="1059" max="1059" width="9.625" customWidth="1"/>
    <col min="1060" max="1060" width="15.75" customWidth="1"/>
    <col min="1061" max="1061" width="50.75" customWidth="1"/>
    <col min="1062" max="1062" width="9.875" customWidth="1"/>
    <col min="1291" max="1291" width="7.25" customWidth="1"/>
    <col min="1292" max="1292" width="12.125" customWidth="1"/>
    <col min="1293" max="1294" width="10.375" customWidth="1"/>
    <col min="1295" max="1298" width="9.875" customWidth="1"/>
    <col min="1299" max="1301" width="9.125" bestFit="1" customWidth="1"/>
    <col min="1302" max="1302" width="11.875" customWidth="1"/>
    <col min="1303" max="1303" width="15.75" customWidth="1"/>
    <col min="1304" max="1304" width="9.875" customWidth="1"/>
    <col min="1305" max="1305" width="6.375" customWidth="1"/>
    <col min="1306" max="1306" width="6.5" customWidth="1"/>
    <col min="1307" max="1307" width="7.875" customWidth="1"/>
    <col min="1308" max="1309" width="7.375" customWidth="1"/>
    <col min="1310" max="1310" width="8.375" bestFit="1" customWidth="1"/>
    <col min="1311" max="1311" width="8.5" customWidth="1"/>
    <col min="1312" max="1313" width="17.125" customWidth="1"/>
    <col min="1314" max="1314" width="6" customWidth="1"/>
    <col min="1315" max="1315" width="9.625" customWidth="1"/>
    <col min="1316" max="1316" width="15.75" customWidth="1"/>
    <col min="1317" max="1317" width="50.75" customWidth="1"/>
    <col min="1318" max="1318" width="9.875" customWidth="1"/>
    <col min="1547" max="1547" width="7.25" customWidth="1"/>
    <col min="1548" max="1548" width="12.125" customWidth="1"/>
    <col min="1549" max="1550" width="10.375" customWidth="1"/>
    <col min="1551" max="1554" width="9.875" customWidth="1"/>
    <col min="1555" max="1557" width="9.125" bestFit="1" customWidth="1"/>
    <col min="1558" max="1558" width="11.875" customWidth="1"/>
    <col min="1559" max="1559" width="15.75" customWidth="1"/>
    <col min="1560" max="1560" width="9.875" customWidth="1"/>
    <col min="1561" max="1561" width="6.375" customWidth="1"/>
    <col min="1562" max="1562" width="6.5" customWidth="1"/>
    <col min="1563" max="1563" width="7.875" customWidth="1"/>
    <col min="1564" max="1565" width="7.375" customWidth="1"/>
    <col min="1566" max="1566" width="8.375" bestFit="1" customWidth="1"/>
    <col min="1567" max="1567" width="8.5" customWidth="1"/>
    <col min="1568" max="1569" width="17.125" customWidth="1"/>
    <col min="1570" max="1570" width="6" customWidth="1"/>
    <col min="1571" max="1571" width="9.625" customWidth="1"/>
    <col min="1572" max="1572" width="15.75" customWidth="1"/>
    <col min="1573" max="1573" width="50.75" customWidth="1"/>
    <col min="1574" max="1574" width="9.875" customWidth="1"/>
    <col min="1803" max="1803" width="7.25" customWidth="1"/>
    <col min="1804" max="1804" width="12.125" customWidth="1"/>
    <col min="1805" max="1806" width="10.375" customWidth="1"/>
    <col min="1807" max="1810" width="9.875" customWidth="1"/>
    <col min="1811" max="1813" width="9.125" bestFit="1" customWidth="1"/>
    <col min="1814" max="1814" width="11.875" customWidth="1"/>
    <col min="1815" max="1815" width="15.75" customWidth="1"/>
    <col min="1816" max="1816" width="9.875" customWidth="1"/>
    <col min="1817" max="1817" width="6.375" customWidth="1"/>
    <col min="1818" max="1818" width="6.5" customWidth="1"/>
    <col min="1819" max="1819" width="7.875" customWidth="1"/>
    <col min="1820" max="1821" width="7.375" customWidth="1"/>
    <col min="1822" max="1822" width="8.375" bestFit="1" customWidth="1"/>
    <col min="1823" max="1823" width="8.5" customWidth="1"/>
    <col min="1824" max="1825" width="17.125" customWidth="1"/>
    <col min="1826" max="1826" width="6" customWidth="1"/>
    <col min="1827" max="1827" width="9.625" customWidth="1"/>
    <col min="1828" max="1828" width="15.75" customWidth="1"/>
    <col min="1829" max="1829" width="50.75" customWidth="1"/>
    <col min="1830" max="1830" width="9.875" customWidth="1"/>
    <col min="2059" max="2059" width="7.25" customWidth="1"/>
    <col min="2060" max="2060" width="12.125" customWidth="1"/>
    <col min="2061" max="2062" width="10.375" customWidth="1"/>
    <col min="2063" max="2066" width="9.875" customWidth="1"/>
    <col min="2067" max="2069" width="9.125" bestFit="1" customWidth="1"/>
    <col min="2070" max="2070" width="11.875" customWidth="1"/>
    <col min="2071" max="2071" width="15.75" customWidth="1"/>
    <col min="2072" max="2072" width="9.875" customWidth="1"/>
    <col min="2073" max="2073" width="6.375" customWidth="1"/>
    <col min="2074" max="2074" width="6.5" customWidth="1"/>
    <col min="2075" max="2075" width="7.875" customWidth="1"/>
    <col min="2076" max="2077" width="7.375" customWidth="1"/>
    <col min="2078" max="2078" width="8.375" bestFit="1" customWidth="1"/>
    <col min="2079" max="2079" width="8.5" customWidth="1"/>
    <col min="2080" max="2081" width="17.125" customWidth="1"/>
    <col min="2082" max="2082" width="6" customWidth="1"/>
    <col min="2083" max="2083" width="9.625" customWidth="1"/>
    <col min="2084" max="2084" width="15.75" customWidth="1"/>
    <col min="2085" max="2085" width="50.75" customWidth="1"/>
    <col min="2086" max="2086" width="9.875" customWidth="1"/>
    <col min="2315" max="2315" width="7.25" customWidth="1"/>
    <col min="2316" max="2316" width="12.125" customWidth="1"/>
    <col min="2317" max="2318" width="10.375" customWidth="1"/>
    <col min="2319" max="2322" width="9.875" customWidth="1"/>
    <col min="2323" max="2325" width="9.125" bestFit="1" customWidth="1"/>
    <col min="2326" max="2326" width="11.875" customWidth="1"/>
    <col min="2327" max="2327" width="15.75" customWidth="1"/>
    <col min="2328" max="2328" width="9.875" customWidth="1"/>
    <col min="2329" max="2329" width="6.375" customWidth="1"/>
    <col min="2330" max="2330" width="6.5" customWidth="1"/>
    <col min="2331" max="2331" width="7.875" customWidth="1"/>
    <col min="2332" max="2333" width="7.375" customWidth="1"/>
    <col min="2334" max="2334" width="8.375" bestFit="1" customWidth="1"/>
    <col min="2335" max="2335" width="8.5" customWidth="1"/>
    <col min="2336" max="2337" width="17.125" customWidth="1"/>
    <col min="2338" max="2338" width="6" customWidth="1"/>
    <col min="2339" max="2339" width="9.625" customWidth="1"/>
    <col min="2340" max="2340" width="15.75" customWidth="1"/>
    <col min="2341" max="2341" width="50.75" customWidth="1"/>
    <col min="2342" max="2342" width="9.875" customWidth="1"/>
    <col min="2571" max="2571" width="7.25" customWidth="1"/>
    <col min="2572" max="2572" width="12.125" customWidth="1"/>
    <col min="2573" max="2574" width="10.375" customWidth="1"/>
    <col min="2575" max="2578" width="9.875" customWidth="1"/>
    <col min="2579" max="2581" width="9.125" bestFit="1" customWidth="1"/>
    <col min="2582" max="2582" width="11.875" customWidth="1"/>
    <col min="2583" max="2583" width="15.75" customWidth="1"/>
    <col min="2584" max="2584" width="9.875" customWidth="1"/>
    <col min="2585" max="2585" width="6.375" customWidth="1"/>
    <col min="2586" max="2586" width="6.5" customWidth="1"/>
    <col min="2587" max="2587" width="7.875" customWidth="1"/>
    <col min="2588" max="2589" width="7.375" customWidth="1"/>
    <col min="2590" max="2590" width="8.375" bestFit="1" customWidth="1"/>
    <col min="2591" max="2591" width="8.5" customWidth="1"/>
    <col min="2592" max="2593" width="17.125" customWidth="1"/>
    <col min="2594" max="2594" width="6" customWidth="1"/>
    <col min="2595" max="2595" width="9.625" customWidth="1"/>
    <col min="2596" max="2596" width="15.75" customWidth="1"/>
    <col min="2597" max="2597" width="50.75" customWidth="1"/>
    <col min="2598" max="2598" width="9.875" customWidth="1"/>
    <col min="2827" max="2827" width="7.25" customWidth="1"/>
    <col min="2828" max="2828" width="12.125" customWidth="1"/>
    <col min="2829" max="2830" width="10.375" customWidth="1"/>
    <col min="2831" max="2834" width="9.875" customWidth="1"/>
    <col min="2835" max="2837" width="9.125" bestFit="1" customWidth="1"/>
    <col min="2838" max="2838" width="11.875" customWidth="1"/>
    <col min="2839" max="2839" width="15.75" customWidth="1"/>
    <col min="2840" max="2840" width="9.875" customWidth="1"/>
    <col min="2841" max="2841" width="6.375" customWidth="1"/>
    <col min="2842" max="2842" width="6.5" customWidth="1"/>
    <col min="2843" max="2843" width="7.875" customWidth="1"/>
    <col min="2844" max="2845" width="7.375" customWidth="1"/>
    <col min="2846" max="2846" width="8.375" bestFit="1" customWidth="1"/>
    <col min="2847" max="2847" width="8.5" customWidth="1"/>
    <col min="2848" max="2849" width="17.125" customWidth="1"/>
    <col min="2850" max="2850" width="6" customWidth="1"/>
    <col min="2851" max="2851" width="9.625" customWidth="1"/>
    <col min="2852" max="2852" width="15.75" customWidth="1"/>
    <col min="2853" max="2853" width="50.75" customWidth="1"/>
    <col min="2854" max="2854" width="9.875" customWidth="1"/>
    <col min="3083" max="3083" width="7.25" customWidth="1"/>
    <col min="3084" max="3084" width="12.125" customWidth="1"/>
    <col min="3085" max="3086" width="10.375" customWidth="1"/>
    <col min="3087" max="3090" width="9.875" customWidth="1"/>
    <col min="3091" max="3093" width="9.125" bestFit="1" customWidth="1"/>
    <col min="3094" max="3094" width="11.875" customWidth="1"/>
    <col min="3095" max="3095" width="15.75" customWidth="1"/>
    <col min="3096" max="3096" width="9.875" customWidth="1"/>
    <col min="3097" max="3097" width="6.375" customWidth="1"/>
    <col min="3098" max="3098" width="6.5" customWidth="1"/>
    <col min="3099" max="3099" width="7.875" customWidth="1"/>
    <col min="3100" max="3101" width="7.375" customWidth="1"/>
    <col min="3102" max="3102" width="8.375" bestFit="1" customWidth="1"/>
    <col min="3103" max="3103" width="8.5" customWidth="1"/>
    <col min="3104" max="3105" width="17.125" customWidth="1"/>
    <col min="3106" max="3106" width="6" customWidth="1"/>
    <col min="3107" max="3107" width="9.625" customWidth="1"/>
    <col min="3108" max="3108" width="15.75" customWidth="1"/>
    <col min="3109" max="3109" width="50.75" customWidth="1"/>
    <col min="3110" max="3110" width="9.875" customWidth="1"/>
    <col min="3339" max="3339" width="7.25" customWidth="1"/>
    <col min="3340" max="3340" width="12.125" customWidth="1"/>
    <col min="3341" max="3342" width="10.375" customWidth="1"/>
    <col min="3343" max="3346" width="9.875" customWidth="1"/>
    <col min="3347" max="3349" width="9.125" bestFit="1" customWidth="1"/>
    <col min="3350" max="3350" width="11.875" customWidth="1"/>
    <col min="3351" max="3351" width="15.75" customWidth="1"/>
    <col min="3352" max="3352" width="9.875" customWidth="1"/>
    <col min="3353" max="3353" width="6.375" customWidth="1"/>
    <col min="3354" max="3354" width="6.5" customWidth="1"/>
    <col min="3355" max="3355" width="7.875" customWidth="1"/>
    <col min="3356" max="3357" width="7.375" customWidth="1"/>
    <col min="3358" max="3358" width="8.375" bestFit="1" customWidth="1"/>
    <col min="3359" max="3359" width="8.5" customWidth="1"/>
    <col min="3360" max="3361" width="17.125" customWidth="1"/>
    <col min="3362" max="3362" width="6" customWidth="1"/>
    <col min="3363" max="3363" width="9.625" customWidth="1"/>
    <col min="3364" max="3364" width="15.75" customWidth="1"/>
    <col min="3365" max="3365" width="50.75" customWidth="1"/>
    <col min="3366" max="3366" width="9.875" customWidth="1"/>
    <col min="3595" max="3595" width="7.25" customWidth="1"/>
    <col min="3596" max="3596" width="12.125" customWidth="1"/>
    <col min="3597" max="3598" width="10.375" customWidth="1"/>
    <col min="3599" max="3602" width="9.875" customWidth="1"/>
    <col min="3603" max="3605" width="9.125" bestFit="1" customWidth="1"/>
    <col min="3606" max="3606" width="11.875" customWidth="1"/>
    <col min="3607" max="3607" width="15.75" customWidth="1"/>
    <col min="3608" max="3608" width="9.875" customWidth="1"/>
    <col min="3609" max="3609" width="6.375" customWidth="1"/>
    <col min="3610" max="3610" width="6.5" customWidth="1"/>
    <col min="3611" max="3611" width="7.875" customWidth="1"/>
    <col min="3612" max="3613" width="7.375" customWidth="1"/>
    <col min="3614" max="3614" width="8.375" bestFit="1" customWidth="1"/>
    <col min="3615" max="3615" width="8.5" customWidth="1"/>
    <col min="3616" max="3617" width="17.125" customWidth="1"/>
    <col min="3618" max="3618" width="6" customWidth="1"/>
    <col min="3619" max="3619" width="9.625" customWidth="1"/>
    <col min="3620" max="3620" width="15.75" customWidth="1"/>
    <col min="3621" max="3621" width="50.75" customWidth="1"/>
    <col min="3622" max="3622" width="9.875" customWidth="1"/>
    <col min="3851" max="3851" width="7.25" customWidth="1"/>
    <col min="3852" max="3852" width="12.125" customWidth="1"/>
    <col min="3853" max="3854" width="10.375" customWidth="1"/>
    <col min="3855" max="3858" width="9.875" customWidth="1"/>
    <col min="3859" max="3861" width="9.125" bestFit="1" customWidth="1"/>
    <col min="3862" max="3862" width="11.875" customWidth="1"/>
    <col min="3863" max="3863" width="15.75" customWidth="1"/>
    <col min="3864" max="3864" width="9.875" customWidth="1"/>
    <col min="3865" max="3865" width="6.375" customWidth="1"/>
    <col min="3866" max="3866" width="6.5" customWidth="1"/>
    <col min="3867" max="3867" width="7.875" customWidth="1"/>
    <col min="3868" max="3869" width="7.375" customWidth="1"/>
    <col min="3870" max="3870" width="8.375" bestFit="1" customWidth="1"/>
    <col min="3871" max="3871" width="8.5" customWidth="1"/>
    <col min="3872" max="3873" width="17.125" customWidth="1"/>
    <col min="3874" max="3874" width="6" customWidth="1"/>
    <col min="3875" max="3875" width="9.625" customWidth="1"/>
    <col min="3876" max="3876" width="15.75" customWidth="1"/>
    <col min="3877" max="3877" width="50.75" customWidth="1"/>
    <col min="3878" max="3878" width="9.875" customWidth="1"/>
    <col min="4107" max="4107" width="7.25" customWidth="1"/>
    <col min="4108" max="4108" width="12.125" customWidth="1"/>
    <col min="4109" max="4110" width="10.375" customWidth="1"/>
    <col min="4111" max="4114" width="9.875" customWidth="1"/>
    <col min="4115" max="4117" width="9.125" bestFit="1" customWidth="1"/>
    <col min="4118" max="4118" width="11.875" customWidth="1"/>
    <col min="4119" max="4119" width="15.75" customWidth="1"/>
    <col min="4120" max="4120" width="9.875" customWidth="1"/>
    <col min="4121" max="4121" width="6.375" customWidth="1"/>
    <col min="4122" max="4122" width="6.5" customWidth="1"/>
    <col min="4123" max="4123" width="7.875" customWidth="1"/>
    <col min="4124" max="4125" width="7.375" customWidth="1"/>
    <col min="4126" max="4126" width="8.375" bestFit="1" customWidth="1"/>
    <col min="4127" max="4127" width="8.5" customWidth="1"/>
    <col min="4128" max="4129" width="17.125" customWidth="1"/>
    <col min="4130" max="4130" width="6" customWidth="1"/>
    <col min="4131" max="4131" width="9.625" customWidth="1"/>
    <col min="4132" max="4132" width="15.75" customWidth="1"/>
    <col min="4133" max="4133" width="50.75" customWidth="1"/>
    <col min="4134" max="4134" width="9.875" customWidth="1"/>
    <col min="4363" max="4363" width="7.25" customWidth="1"/>
    <col min="4364" max="4364" width="12.125" customWidth="1"/>
    <col min="4365" max="4366" width="10.375" customWidth="1"/>
    <col min="4367" max="4370" width="9.875" customWidth="1"/>
    <col min="4371" max="4373" width="9.125" bestFit="1" customWidth="1"/>
    <col min="4374" max="4374" width="11.875" customWidth="1"/>
    <col min="4375" max="4375" width="15.75" customWidth="1"/>
    <col min="4376" max="4376" width="9.875" customWidth="1"/>
    <col min="4377" max="4377" width="6.375" customWidth="1"/>
    <col min="4378" max="4378" width="6.5" customWidth="1"/>
    <col min="4379" max="4379" width="7.875" customWidth="1"/>
    <col min="4380" max="4381" width="7.375" customWidth="1"/>
    <col min="4382" max="4382" width="8.375" bestFit="1" customWidth="1"/>
    <col min="4383" max="4383" width="8.5" customWidth="1"/>
    <col min="4384" max="4385" width="17.125" customWidth="1"/>
    <col min="4386" max="4386" width="6" customWidth="1"/>
    <col min="4387" max="4387" width="9.625" customWidth="1"/>
    <col min="4388" max="4388" width="15.75" customWidth="1"/>
    <col min="4389" max="4389" width="50.75" customWidth="1"/>
    <col min="4390" max="4390" width="9.875" customWidth="1"/>
    <col min="4619" max="4619" width="7.25" customWidth="1"/>
    <col min="4620" max="4620" width="12.125" customWidth="1"/>
    <col min="4621" max="4622" width="10.375" customWidth="1"/>
    <col min="4623" max="4626" width="9.875" customWidth="1"/>
    <col min="4627" max="4629" width="9.125" bestFit="1" customWidth="1"/>
    <col min="4630" max="4630" width="11.875" customWidth="1"/>
    <col min="4631" max="4631" width="15.75" customWidth="1"/>
    <col min="4632" max="4632" width="9.875" customWidth="1"/>
    <col min="4633" max="4633" width="6.375" customWidth="1"/>
    <col min="4634" max="4634" width="6.5" customWidth="1"/>
    <col min="4635" max="4635" width="7.875" customWidth="1"/>
    <col min="4636" max="4637" width="7.375" customWidth="1"/>
    <col min="4638" max="4638" width="8.375" bestFit="1" customWidth="1"/>
    <col min="4639" max="4639" width="8.5" customWidth="1"/>
    <col min="4640" max="4641" width="17.125" customWidth="1"/>
    <col min="4642" max="4642" width="6" customWidth="1"/>
    <col min="4643" max="4643" width="9.625" customWidth="1"/>
    <col min="4644" max="4644" width="15.75" customWidth="1"/>
    <col min="4645" max="4645" width="50.75" customWidth="1"/>
    <col min="4646" max="4646" width="9.875" customWidth="1"/>
    <col min="4875" max="4875" width="7.25" customWidth="1"/>
    <col min="4876" max="4876" width="12.125" customWidth="1"/>
    <col min="4877" max="4878" width="10.375" customWidth="1"/>
    <col min="4879" max="4882" width="9.875" customWidth="1"/>
    <col min="4883" max="4885" width="9.125" bestFit="1" customWidth="1"/>
    <col min="4886" max="4886" width="11.875" customWidth="1"/>
    <col min="4887" max="4887" width="15.75" customWidth="1"/>
    <col min="4888" max="4888" width="9.875" customWidth="1"/>
    <col min="4889" max="4889" width="6.375" customWidth="1"/>
    <col min="4890" max="4890" width="6.5" customWidth="1"/>
    <col min="4891" max="4891" width="7.875" customWidth="1"/>
    <col min="4892" max="4893" width="7.375" customWidth="1"/>
    <col min="4894" max="4894" width="8.375" bestFit="1" customWidth="1"/>
    <col min="4895" max="4895" width="8.5" customWidth="1"/>
    <col min="4896" max="4897" width="17.125" customWidth="1"/>
    <col min="4898" max="4898" width="6" customWidth="1"/>
    <col min="4899" max="4899" width="9.625" customWidth="1"/>
    <col min="4900" max="4900" width="15.75" customWidth="1"/>
    <col min="4901" max="4901" width="50.75" customWidth="1"/>
    <col min="4902" max="4902" width="9.875" customWidth="1"/>
    <col min="5131" max="5131" width="7.25" customWidth="1"/>
    <col min="5132" max="5132" width="12.125" customWidth="1"/>
    <col min="5133" max="5134" width="10.375" customWidth="1"/>
    <col min="5135" max="5138" width="9.875" customWidth="1"/>
    <col min="5139" max="5141" width="9.125" bestFit="1" customWidth="1"/>
    <col min="5142" max="5142" width="11.875" customWidth="1"/>
    <col min="5143" max="5143" width="15.75" customWidth="1"/>
    <col min="5144" max="5144" width="9.875" customWidth="1"/>
    <col min="5145" max="5145" width="6.375" customWidth="1"/>
    <col min="5146" max="5146" width="6.5" customWidth="1"/>
    <col min="5147" max="5147" width="7.875" customWidth="1"/>
    <col min="5148" max="5149" width="7.375" customWidth="1"/>
    <col min="5150" max="5150" width="8.375" bestFit="1" customWidth="1"/>
    <col min="5151" max="5151" width="8.5" customWidth="1"/>
    <col min="5152" max="5153" width="17.125" customWidth="1"/>
    <col min="5154" max="5154" width="6" customWidth="1"/>
    <col min="5155" max="5155" width="9.625" customWidth="1"/>
    <col min="5156" max="5156" width="15.75" customWidth="1"/>
    <col min="5157" max="5157" width="50.75" customWidth="1"/>
    <col min="5158" max="5158" width="9.875" customWidth="1"/>
    <col min="5387" max="5387" width="7.25" customWidth="1"/>
    <col min="5388" max="5388" width="12.125" customWidth="1"/>
    <col min="5389" max="5390" width="10.375" customWidth="1"/>
    <col min="5391" max="5394" width="9.875" customWidth="1"/>
    <col min="5395" max="5397" width="9.125" bestFit="1" customWidth="1"/>
    <col min="5398" max="5398" width="11.875" customWidth="1"/>
    <col min="5399" max="5399" width="15.75" customWidth="1"/>
    <col min="5400" max="5400" width="9.875" customWidth="1"/>
    <col min="5401" max="5401" width="6.375" customWidth="1"/>
    <col min="5402" max="5402" width="6.5" customWidth="1"/>
    <col min="5403" max="5403" width="7.875" customWidth="1"/>
    <col min="5404" max="5405" width="7.375" customWidth="1"/>
    <col min="5406" max="5406" width="8.375" bestFit="1" customWidth="1"/>
    <col min="5407" max="5407" width="8.5" customWidth="1"/>
    <col min="5408" max="5409" width="17.125" customWidth="1"/>
    <col min="5410" max="5410" width="6" customWidth="1"/>
    <col min="5411" max="5411" width="9.625" customWidth="1"/>
    <col min="5412" max="5412" width="15.75" customWidth="1"/>
    <col min="5413" max="5413" width="50.75" customWidth="1"/>
    <col min="5414" max="5414" width="9.875" customWidth="1"/>
    <col min="5643" max="5643" width="7.25" customWidth="1"/>
    <col min="5644" max="5644" width="12.125" customWidth="1"/>
    <col min="5645" max="5646" width="10.375" customWidth="1"/>
    <col min="5647" max="5650" width="9.875" customWidth="1"/>
    <col min="5651" max="5653" width="9.125" bestFit="1" customWidth="1"/>
    <col min="5654" max="5654" width="11.875" customWidth="1"/>
    <col min="5655" max="5655" width="15.75" customWidth="1"/>
    <col min="5656" max="5656" width="9.875" customWidth="1"/>
    <col min="5657" max="5657" width="6.375" customWidth="1"/>
    <col min="5658" max="5658" width="6.5" customWidth="1"/>
    <col min="5659" max="5659" width="7.875" customWidth="1"/>
    <col min="5660" max="5661" width="7.375" customWidth="1"/>
    <col min="5662" max="5662" width="8.375" bestFit="1" customWidth="1"/>
    <col min="5663" max="5663" width="8.5" customWidth="1"/>
    <col min="5664" max="5665" width="17.125" customWidth="1"/>
    <col min="5666" max="5666" width="6" customWidth="1"/>
    <col min="5667" max="5667" width="9.625" customWidth="1"/>
    <col min="5668" max="5668" width="15.75" customWidth="1"/>
    <col min="5669" max="5669" width="50.75" customWidth="1"/>
    <col min="5670" max="5670" width="9.875" customWidth="1"/>
    <col min="5899" max="5899" width="7.25" customWidth="1"/>
    <col min="5900" max="5900" width="12.125" customWidth="1"/>
    <col min="5901" max="5902" width="10.375" customWidth="1"/>
    <col min="5903" max="5906" width="9.875" customWidth="1"/>
    <col min="5907" max="5909" width="9.125" bestFit="1" customWidth="1"/>
    <col min="5910" max="5910" width="11.875" customWidth="1"/>
    <col min="5911" max="5911" width="15.75" customWidth="1"/>
    <col min="5912" max="5912" width="9.875" customWidth="1"/>
    <col min="5913" max="5913" width="6.375" customWidth="1"/>
    <col min="5914" max="5914" width="6.5" customWidth="1"/>
    <col min="5915" max="5915" width="7.875" customWidth="1"/>
    <col min="5916" max="5917" width="7.375" customWidth="1"/>
    <col min="5918" max="5918" width="8.375" bestFit="1" customWidth="1"/>
    <col min="5919" max="5919" width="8.5" customWidth="1"/>
    <col min="5920" max="5921" width="17.125" customWidth="1"/>
    <col min="5922" max="5922" width="6" customWidth="1"/>
    <col min="5923" max="5923" width="9.625" customWidth="1"/>
    <col min="5924" max="5924" width="15.75" customWidth="1"/>
    <col min="5925" max="5925" width="50.75" customWidth="1"/>
    <col min="5926" max="5926" width="9.875" customWidth="1"/>
    <col min="6155" max="6155" width="7.25" customWidth="1"/>
    <col min="6156" max="6156" width="12.125" customWidth="1"/>
    <col min="6157" max="6158" width="10.375" customWidth="1"/>
    <col min="6159" max="6162" width="9.875" customWidth="1"/>
    <col min="6163" max="6165" width="9.125" bestFit="1" customWidth="1"/>
    <col min="6166" max="6166" width="11.875" customWidth="1"/>
    <col min="6167" max="6167" width="15.75" customWidth="1"/>
    <col min="6168" max="6168" width="9.875" customWidth="1"/>
    <col min="6169" max="6169" width="6.375" customWidth="1"/>
    <col min="6170" max="6170" width="6.5" customWidth="1"/>
    <col min="6171" max="6171" width="7.875" customWidth="1"/>
    <col min="6172" max="6173" width="7.375" customWidth="1"/>
    <col min="6174" max="6174" width="8.375" bestFit="1" customWidth="1"/>
    <col min="6175" max="6175" width="8.5" customWidth="1"/>
    <col min="6176" max="6177" width="17.125" customWidth="1"/>
    <col min="6178" max="6178" width="6" customWidth="1"/>
    <col min="6179" max="6179" width="9.625" customWidth="1"/>
    <col min="6180" max="6180" width="15.75" customWidth="1"/>
    <col min="6181" max="6181" width="50.75" customWidth="1"/>
    <col min="6182" max="6182" width="9.875" customWidth="1"/>
    <col min="6411" max="6411" width="7.25" customWidth="1"/>
    <col min="6412" max="6412" width="12.125" customWidth="1"/>
    <col min="6413" max="6414" width="10.375" customWidth="1"/>
    <col min="6415" max="6418" width="9.875" customWidth="1"/>
    <col min="6419" max="6421" width="9.125" bestFit="1" customWidth="1"/>
    <col min="6422" max="6422" width="11.875" customWidth="1"/>
    <col min="6423" max="6423" width="15.75" customWidth="1"/>
    <col min="6424" max="6424" width="9.875" customWidth="1"/>
    <col min="6425" max="6425" width="6.375" customWidth="1"/>
    <col min="6426" max="6426" width="6.5" customWidth="1"/>
    <col min="6427" max="6427" width="7.875" customWidth="1"/>
    <col min="6428" max="6429" width="7.375" customWidth="1"/>
    <col min="6430" max="6430" width="8.375" bestFit="1" customWidth="1"/>
    <col min="6431" max="6431" width="8.5" customWidth="1"/>
    <col min="6432" max="6433" width="17.125" customWidth="1"/>
    <col min="6434" max="6434" width="6" customWidth="1"/>
    <col min="6435" max="6435" width="9.625" customWidth="1"/>
    <col min="6436" max="6436" width="15.75" customWidth="1"/>
    <col min="6437" max="6437" width="50.75" customWidth="1"/>
    <col min="6438" max="6438" width="9.875" customWidth="1"/>
    <col min="6667" max="6667" width="7.25" customWidth="1"/>
    <col min="6668" max="6668" width="12.125" customWidth="1"/>
    <col min="6669" max="6670" width="10.375" customWidth="1"/>
    <col min="6671" max="6674" width="9.875" customWidth="1"/>
    <col min="6675" max="6677" width="9.125" bestFit="1" customWidth="1"/>
    <col min="6678" max="6678" width="11.875" customWidth="1"/>
    <col min="6679" max="6679" width="15.75" customWidth="1"/>
    <col min="6680" max="6680" width="9.875" customWidth="1"/>
    <col min="6681" max="6681" width="6.375" customWidth="1"/>
    <col min="6682" max="6682" width="6.5" customWidth="1"/>
    <col min="6683" max="6683" width="7.875" customWidth="1"/>
    <col min="6684" max="6685" width="7.375" customWidth="1"/>
    <col min="6686" max="6686" width="8.375" bestFit="1" customWidth="1"/>
    <col min="6687" max="6687" width="8.5" customWidth="1"/>
    <col min="6688" max="6689" width="17.125" customWidth="1"/>
    <col min="6690" max="6690" width="6" customWidth="1"/>
    <col min="6691" max="6691" width="9.625" customWidth="1"/>
    <col min="6692" max="6692" width="15.75" customWidth="1"/>
    <col min="6693" max="6693" width="50.75" customWidth="1"/>
    <col min="6694" max="6694" width="9.875" customWidth="1"/>
    <col min="6923" max="6923" width="7.25" customWidth="1"/>
    <col min="6924" max="6924" width="12.125" customWidth="1"/>
    <col min="6925" max="6926" width="10.375" customWidth="1"/>
    <col min="6927" max="6930" width="9.875" customWidth="1"/>
    <col min="6931" max="6933" width="9.125" bestFit="1" customWidth="1"/>
    <col min="6934" max="6934" width="11.875" customWidth="1"/>
    <col min="6935" max="6935" width="15.75" customWidth="1"/>
    <col min="6936" max="6936" width="9.875" customWidth="1"/>
    <col min="6937" max="6937" width="6.375" customWidth="1"/>
    <col min="6938" max="6938" width="6.5" customWidth="1"/>
    <col min="6939" max="6939" width="7.875" customWidth="1"/>
    <col min="6940" max="6941" width="7.375" customWidth="1"/>
    <col min="6942" max="6942" width="8.375" bestFit="1" customWidth="1"/>
    <col min="6943" max="6943" width="8.5" customWidth="1"/>
    <col min="6944" max="6945" width="17.125" customWidth="1"/>
    <col min="6946" max="6946" width="6" customWidth="1"/>
    <col min="6947" max="6947" width="9.625" customWidth="1"/>
    <col min="6948" max="6948" width="15.75" customWidth="1"/>
    <col min="6949" max="6949" width="50.75" customWidth="1"/>
    <col min="6950" max="6950" width="9.875" customWidth="1"/>
    <col min="7179" max="7179" width="7.25" customWidth="1"/>
    <col min="7180" max="7180" width="12.125" customWidth="1"/>
    <col min="7181" max="7182" width="10.375" customWidth="1"/>
    <col min="7183" max="7186" width="9.875" customWidth="1"/>
    <col min="7187" max="7189" width="9.125" bestFit="1" customWidth="1"/>
    <col min="7190" max="7190" width="11.875" customWidth="1"/>
    <col min="7191" max="7191" width="15.75" customWidth="1"/>
    <col min="7192" max="7192" width="9.875" customWidth="1"/>
    <col min="7193" max="7193" width="6.375" customWidth="1"/>
    <col min="7194" max="7194" width="6.5" customWidth="1"/>
    <col min="7195" max="7195" width="7.875" customWidth="1"/>
    <col min="7196" max="7197" width="7.375" customWidth="1"/>
    <col min="7198" max="7198" width="8.375" bestFit="1" customWidth="1"/>
    <col min="7199" max="7199" width="8.5" customWidth="1"/>
    <col min="7200" max="7201" width="17.125" customWidth="1"/>
    <col min="7202" max="7202" width="6" customWidth="1"/>
    <col min="7203" max="7203" width="9.625" customWidth="1"/>
    <col min="7204" max="7204" width="15.75" customWidth="1"/>
    <col min="7205" max="7205" width="50.75" customWidth="1"/>
    <col min="7206" max="7206" width="9.875" customWidth="1"/>
    <col min="7435" max="7435" width="7.25" customWidth="1"/>
    <col min="7436" max="7436" width="12.125" customWidth="1"/>
    <col min="7437" max="7438" width="10.375" customWidth="1"/>
    <col min="7439" max="7442" width="9.875" customWidth="1"/>
    <col min="7443" max="7445" width="9.125" bestFit="1" customWidth="1"/>
    <col min="7446" max="7446" width="11.875" customWidth="1"/>
    <col min="7447" max="7447" width="15.75" customWidth="1"/>
    <col min="7448" max="7448" width="9.875" customWidth="1"/>
    <col min="7449" max="7449" width="6.375" customWidth="1"/>
    <col min="7450" max="7450" width="6.5" customWidth="1"/>
    <col min="7451" max="7451" width="7.875" customWidth="1"/>
    <col min="7452" max="7453" width="7.375" customWidth="1"/>
    <col min="7454" max="7454" width="8.375" bestFit="1" customWidth="1"/>
    <col min="7455" max="7455" width="8.5" customWidth="1"/>
    <col min="7456" max="7457" width="17.125" customWidth="1"/>
    <col min="7458" max="7458" width="6" customWidth="1"/>
    <col min="7459" max="7459" width="9.625" customWidth="1"/>
    <col min="7460" max="7460" width="15.75" customWidth="1"/>
    <col min="7461" max="7461" width="50.75" customWidth="1"/>
    <col min="7462" max="7462" width="9.875" customWidth="1"/>
    <col min="7691" max="7691" width="7.25" customWidth="1"/>
    <col min="7692" max="7692" width="12.125" customWidth="1"/>
    <col min="7693" max="7694" width="10.375" customWidth="1"/>
    <col min="7695" max="7698" width="9.875" customWidth="1"/>
    <col min="7699" max="7701" width="9.125" bestFit="1" customWidth="1"/>
    <col min="7702" max="7702" width="11.875" customWidth="1"/>
    <col min="7703" max="7703" width="15.75" customWidth="1"/>
    <col min="7704" max="7704" width="9.875" customWidth="1"/>
    <col min="7705" max="7705" width="6.375" customWidth="1"/>
    <col min="7706" max="7706" width="6.5" customWidth="1"/>
    <col min="7707" max="7707" width="7.875" customWidth="1"/>
    <col min="7708" max="7709" width="7.375" customWidth="1"/>
    <col min="7710" max="7710" width="8.375" bestFit="1" customWidth="1"/>
    <col min="7711" max="7711" width="8.5" customWidth="1"/>
    <col min="7712" max="7713" width="17.125" customWidth="1"/>
    <col min="7714" max="7714" width="6" customWidth="1"/>
    <col min="7715" max="7715" width="9.625" customWidth="1"/>
    <col min="7716" max="7716" width="15.75" customWidth="1"/>
    <col min="7717" max="7717" width="50.75" customWidth="1"/>
    <col min="7718" max="7718" width="9.875" customWidth="1"/>
    <col min="7947" max="7947" width="7.25" customWidth="1"/>
    <col min="7948" max="7948" width="12.125" customWidth="1"/>
    <col min="7949" max="7950" width="10.375" customWidth="1"/>
    <col min="7951" max="7954" width="9.875" customWidth="1"/>
    <col min="7955" max="7957" width="9.125" bestFit="1" customWidth="1"/>
    <col min="7958" max="7958" width="11.875" customWidth="1"/>
    <col min="7959" max="7959" width="15.75" customWidth="1"/>
    <col min="7960" max="7960" width="9.875" customWidth="1"/>
    <col min="7961" max="7961" width="6.375" customWidth="1"/>
    <col min="7962" max="7962" width="6.5" customWidth="1"/>
    <col min="7963" max="7963" width="7.875" customWidth="1"/>
    <col min="7964" max="7965" width="7.375" customWidth="1"/>
    <col min="7966" max="7966" width="8.375" bestFit="1" customWidth="1"/>
    <col min="7967" max="7967" width="8.5" customWidth="1"/>
    <col min="7968" max="7969" width="17.125" customWidth="1"/>
    <col min="7970" max="7970" width="6" customWidth="1"/>
    <col min="7971" max="7971" width="9.625" customWidth="1"/>
    <col min="7972" max="7972" width="15.75" customWidth="1"/>
    <col min="7973" max="7973" width="50.75" customWidth="1"/>
    <col min="7974" max="7974" width="9.875" customWidth="1"/>
    <col min="8203" max="8203" width="7.25" customWidth="1"/>
    <col min="8204" max="8204" width="12.125" customWidth="1"/>
    <col min="8205" max="8206" width="10.375" customWidth="1"/>
    <col min="8207" max="8210" width="9.875" customWidth="1"/>
    <col min="8211" max="8213" width="9.125" bestFit="1" customWidth="1"/>
    <col min="8214" max="8214" width="11.875" customWidth="1"/>
    <col min="8215" max="8215" width="15.75" customWidth="1"/>
    <col min="8216" max="8216" width="9.875" customWidth="1"/>
    <col min="8217" max="8217" width="6.375" customWidth="1"/>
    <col min="8218" max="8218" width="6.5" customWidth="1"/>
    <col min="8219" max="8219" width="7.875" customWidth="1"/>
    <col min="8220" max="8221" width="7.375" customWidth="1"/>
    <col min="8222" max="8222" width="8.375" bestFit="1" customWidth="1"/>
    <col min="8223" max="8223" width="8.5" customWidth="1"/>
    <col min="8224" max="8225" width="17.125" customWidth="1"/>
    <col min="8226" max="8226" width="6" customWidth="1"/>
    <col min="8227" max="8227" width="9.625" customWidth="1"/>
    <col min="8228" max="8228" width="15.75" customWidth="1"/>
    <col min="8229" max="8229" width="50.75" customWidth="1"/>
    <col min="8230" max="8230" width="9.875" customWidth="1"/>
    <col min="8459" max="8459" width="7.25" customWidth="1"/>
    <col min="8460" max="8460" width="12.125" customWidth="1"/>
    <col min="8461" max="8462" width="10.375" customWidth="1"/>
    <col min="8463" max="8466" width="9.875" customWidth="1"/>
    <col min="8467" max="8469" width="9.125" bestFit="1" customWidth="1"/>
    <col min="8470" max="8470" width="11.875" customWidth="1"/>
    <col min="8471" max="8471" width="15.75" customWidth="1"/>
    <col min="8472" max="8472" width="9.875" customWidth="1"/>
    <col min="8473" max="8473" width="6.375" customWidth="1"/>
    <col min="8474" max="8474" width="6.5" customWidth="1"/>
    <col min="8475" max="8475" width="7.875" customWidth="1"/>
    <col min="8476" max="8477" width="7.375" customWidth="1"/>
    <col min="8478" max="8478" width="8.375" bestFit="1" customWidth="1"/>
    <col min="8479" max="8479" width="8.5" customWidth="1"/>
    <col min="8480" max="8481" width="17.125" customWidth="1"/>
    <col min="8482" max="8482" width="6" customWidth="1"/>
    <col min="8483" max="8483" width="9.625" customWidth="1"/>
    <col min="8484" max="8484" width="15.75" customWidth="1"/>
    <col min="8485" max="8485" width="50.75" customWidth="1"/>
    <col min="8486" max="8486" width="9.875" customWidth="1"/>
    <col min="8715" max="8715" width="7.25" customWidth="1"/>
    <col min="8716" max="8716" width="12.125" customWidth="1"/>
    <col min="8717" max="8718" width="10.375" customWidth="1"/>
    <col min="8719" max="8722" width="9.875" customWidth="1"/>
    <col min="8723" max="8725" width="9.125" bestFit="1" customWidth="1"/>
    <col min="8726" max="8726" width="11.875" customWidth="1"/>
    <col min="8727" max="8727" width="15.75" customWidth="1"/>
    <col min="8728" max="8728" width="9.875" customWidth="1"/>
    <col min="8729" max="8729" width="6.375" customWidth="1"/>
    <col min="8730" max="8730" width="6.5" customWidth="1"/>
    <col min="8731" max="8731" width="7.875" customWidth="1"/>
    <col min="8732" max="8733" width="7.375" customWidth="1"/>
    <col min="8734" max="8734" width="8.375" bestFit="1" customWidth="1"/>
    <col min="8735" max="8735" width="8.5" customWidth="1"/>
    <col min="8736" max="8737" width="17.125" customWidth="1"/>
    <col min="8738" max="8738" width="6" customWidth="1"/>
    <col min="8739" max="8739" width="9.625" customWidth="1"/>
    <col min="8740" max="8740" width="15.75" customWidth="1"/>
    <col min="8741" max="8741" width="50.75" customWidth="1"/>
    <col min="8742" max="8742" width="9.875" customWidth="1"/>
    <col min="8971" max="8971" width="7.25" customWidth="1"/>
    <col min="8972" max="8972" width="12.125" customWidth="1"/>
    <col min="8973" max="8974" width="10.375" customWidth="1"/>
    <col min="8975" max="8978" width="9.875" customWidth="1"/>
    <col min="8979" max="8981" width="9.125" bestFit="1" customWidth="1"/>
    <col min="8982" max="8982" width="11.875" customWidth="1"/>
    <col min="8983" max="8983" width="15.75" customWidth="1"/>
    <col min="8984" max="8984" width="9.875" customWidth="1"/>
    <col min="8985" max="8985" width="6.375" customWidth="1"/>
    <col min="8986" max="8986" width="6.5" customWidth="1"/>
    <col min="8987" max="8987" width="7.875" customWidth="1"/>
    <col min="8988" max="8989" width="7.375" customWidth="1"/>
    <col min="8990" max="8990" width="8.375" bestFit="1" customWidth="1"/>
    <col min="8991" max="8991" width="8.5" customWidth="1"/>
    <col min="8992" max="8993" width="17.125" customWidth="1"/>
    <col min="8994" max="8994" width="6" customWidth="1"/>
    <col min="8995" max="8995" width="9.625" customWidth="1"/>
    <col min="8996" max="8996" width="15.75" customWidth="1"/>
    <col min="8997" max="8997" width="50.75" customWidth="1"/>
    <col min="8998" max="8998" width="9.875" customWidth="1"/>
    <col min="9227" max="9227" width="7.25" customWidth="1"/>
    <col min="9228" max="9228" width="12.125" customWidth="1"/>
    <col min="9229" max="9230" width="10.375" customWidth="1"/>
    <col min="9231" max="9234" width="9.875" customWidth="1"/>
    <col min="9235" max="9237" width="9.125" bestFit="1" customWidth="1"/>
    <col min="9238" max="9238" width="11.875" customWidth="1"/>
    <col min="9239" max="9239" width="15.75" customWidth="1"/>
    <col min="9240" max="9240" width="9.875" customWidth="1"/>
    <col min="9241" max="9241" width="6.375" customWidth="1"/>
    <col min="9242" max="9242" width="6.5" customWidth="1"/>
    <col min="9243" max="9243" width="7.875" customWidth="1"/>
    <col min="9244" max="9245" width="7.375" customWidth="1"/>
    <col min="9246" max="9246" width="8.375" bestFit="1" customWidth="1"/>
    <col min="9247" max="9247" width="8.5" customWidth="1"/>
    <col min="9248" max="9249" width="17.125" customWidth="1"/>
    <col min="9250" max="9250" width="6" customWidth="1"/>
    <col min="9251" max="9251" width="9.625" customWidth="1"/>
    <col min="9252" max="9252" width="15.75" customWidth="1"/>
    <col min="9253" max="9253" width="50.75" customWidth="1"/>
    <col min="9254" max="9254" width="9.875" customWidth="1"/>
    <col min="9483" max="9483" width="7.25" customWidth="1"/>
    <col min="9484" max="9484" width="12.125" customWidth="1"/>
    <col min="9485" max="9486" width="10.375" customWidth="1"/>
    <col min="9487" max="9490" width="9.875" customWidth="1"/>
    <col min="9491" max="9493" width="9.125" bestFit="1" customWidth="1"/>
    <col min="9494" max="9494" width="11.875" customWidth="1"/>
    <col min="9495" max="9495" width="15.75" customWidth="1"/>
    <col min="9496" max="9496" width="9.875" customWidth="1"/>
    <col min="9497" max="9497" width="6.375" customWidth="1"/>
    <col min="9498" max="9498" width="6.5" customWidth="1"/>
    <col min="9499" max="9499" width="7.875" customWidth="1"/>
    <col min="9500" max="9501" width="7.375" customWidth="1"/>
    <col min="9502" max="9502" width="8.375" bestFit="1" customWidth="1"/>
    <col min="9503" max="9503" width="8.5" customWidth="1"/>
    <col min="9504" max="9505" width="17.125" customWidth="1"/>
    <col min="9506" max="9506" width="6" customWidth="1"/>
    <col min="9507" max="9507" width="9.625" customWidth="1"/>
    <col min="9508" max="9508" width="15.75" customWidth="1"/>
    <col min="9509" max="9509" width="50.75" customWidth="1"/>
    <col min="9510" max="9510" width="9.875" customWidth="1"/>
    <col min="9739" max="9739" width="7.25" customWidth="1"/>
    <col min="9740" max="9740" width="12.125" customWidth="1"/>
    <col min="9741" max="9742" width="10.375" customWidth="1"/>
    <col min="9743" max="9746" width="9.875" customWidth="1"/>
    <col min="9747" max="9749" width="9.125" bestFit="1" customWidth="1"/>
    <col min="9750" max="9750" width="11.875" customWidth="1"/>
    <col min="9751" max="9751" width="15.75" customWidth="1"/>
    <col min="9752" max="9752" width="9.875" customWidth="1"/>
    <col min="9753" max="9753" width="6.375" customWidth="1"/>
    <col min="9754" max="9754" width="6.5" customWidth="1"/>
    <col min="9755" max="9755" width="7.875" customWidth="1"/>
    <col min="9756" max="9757" width="7.375" customWidth="1"/>
    <col min="9758" max="9758" width="8.375" bestFit="1" customWidth="1"/>
    <col min="9759" max="9759" width="8.5" customWidth="1"/>
    <col min="9760" max="9761" width="17.125" customWidth="1"/>
    <col min="9762" max="9762" width="6" customWidth="1"/>
    <col min="9763" max="9763" width="9.625" customWidth="1"/>
    <col min="9764" max="9764" width="15.75" customWidth="1"/>
    <col min="9765" max="9765" width="50.75" customWidth="1"/>
    <col min="9766" max="9766" width="9.875" customWidth="1"/>
    <col min="9995" max="9995" width="7.25" customWidth="1"/>
    <col min="9996" max="9996" width="12.125" customWidth="1"/>
    <col min="9997" max="9998" width="10.375" customWidth="1"/>
    <col min="9999" max="10002" width="9.875" customWidth="1"/>
    <col min="10003" max="10005" width="9.125" bestFit="1" customWidth="1"/>
    <col min="10006" max="10006" width="11.875" customWidth="1"/>
    <col min="10007" max="10007" width="15.75" customWidth="1"/>
    <col min="10008" max="10008" width="9.875" customWidth="1"/>
    <col min="10009" max="10009" width="6.375" customWidth="1"/>
    <col min="10010" max="10010" width="6.5" customWidth="1"/>
    <col min="10011" max="10011" width="7.875" customWidth="1"/>
    <col min="10012" max="10013" width="7.375" customWidth="1"/>
    <col min="10014" max="10014" width="8.375" bestFit="1" customWidth="1"/>
    <col min="10015" max="10015" width="8.5" customWidth="1"/>
    <col min="10016" max="10017" width="17.125" customWidth="1"/>
    <col min="10018" max="10018" width="6" customWidth="1"/>
    <col min="10019" max="10019" width="9.625" customWidth="1"/>
    <col min="10020" max="10020" width="15.75" customWidth="1"/>
    <col min="10021" max="10021" width="50.75" customWidth="1"/>
    <col min="10022" max="10022" width="9.875" customWidth="1"/>
    <col min="10251" max="10251" width="7.25" customWidth="1"/>
    <col min="10252" max="10252" width="12.125" customWidth="1"/>
    <col min="10253" max="10254" width="10.375" customWidth="1"/>
    <col min="10255" max="10258" width="9.875" customWidth="1"/>
    <col min="10259" max="10261" width="9.125" bestFit="1" customWidth="1"/>
    <col min="10262" max="10262" width="11.875" customWidth="1"/>
    <col min="10263" max="10263" width="15.75" customWidth="1"/>
    <col min="10264" max="10264" width="9.875" customWidth="1"/>
    <col min="10265" max="10265" width="6.375" customWidth="1"/>
    <col min="10266" max="10266" width="6.5" customWidth="1"/>
    <col min="10267" max="10267" width="7.875" customWidth="1"/>
    <col min="10268" max="10269" width="7.375" customWidth="1"/>
    <col min="10270" max="10270" width="8.375" bestFit="1" customWidth="1"/>
    <col min="10271" max="10271" width="8.5" customWidth="1"/>
    <col min="10272" max="10273" width="17.125" customWidth="1"/>
    <col min="10274" max="10274" width="6" customWidth="1"/>
    <col min="10275" max="10275" width="9.625" customWidth="1"/>
    <col min="10276" max="10276" width="15.75" customWidth="1"/>
    <col min="10277" max="10277" width="50.75" customWidth="1"/>
    <col min="10278" max="10278" width="9.875" customWidth="1"/>
    <col min="10507" max="10507" width="7.25" customWidth="1"/>
    <col min="10508" max="10508" width="12.125" customWidth="1"/>
    <col min="10509" max="10510" width="10.375" customWidth="1"/>
    <col min="10511" max="10514" width="9.875" customWidth="1"/>
    <col min="10515" max="10517" width="9.125" bestFit="1" customWidth="1"/>
    <col min="10518" max="10518" width="11.875" customWidth="1"/>
    <col min="10519" max="10519" width="15.75" customWidth="1"/>
    <col min="10520" max="10520" width="9.875" customWidth="1"/>
    <col min="10521" max="10521" width="6.375" customWidth="1"/>
    <col min="10522" max="10522" width="6.5" customWidth="1"/>
    <col min="10523" max="10523" width="7.875" customWidth="1"/>
    <col min="10524" max="10525" width="7.375" customWidth="1"/>
    <col min="10526" max="10526" width="8.375" bestFit="1" customWidth="1"/>
    <col min="10527" max="10527" width="8.5" customWidth="1"/>
    <col min="10528" max="10529" width="17.125" customWidth="1"/>
    <col min="10530" max="10530" width="6" customWidth="1"/>
    <col min="10531" max="10531" width="9.625" customWidth="1"/>
    <col min="10532" max="10532" width="15.75" customWidth="1"/>
    <col min="10533" max="10533" width="50.75" customWidth="1"/>
    <col min="10534" max="10534" width="9.875" customWidth="1"/>
    <col min="10763" max="10763" width="7.25" customWidth="1"/>
    <col min="10764" max="10764" width="12.125" customWidth="1"/>
    <col min="10765" max="10766" width="10.375" customWidth="1"/>
    <col min="10767" max="10770" width="9.875" customWidth="1"/>
    <col min="10771" max="10773" width="9.125" bestFit="1" customWidth="1"/>
    <col min="10774" max="10774" width="11.875" customWidth="1"/>
    <col min="10775" max="10775" width="15.75" customWidth="1"/>
    <col min="10776" max="10776" width="9.875" customWidth="1"/>
    <col min="10777" max="10777" width="6.375" customWidth="1"/>
    <col min="10778" max="10778" width="6.5" customWidth="1"/>
    <col min="10779" max="10779" width="7.875" customWidth="1"/>
    <col min="10780" max="10781" width="7.375" customWidth="1"/>
    <col min="10782" max="10782" width="8.375" bestFit="1" customWidth="1"/>
    <col min="10783" max="10783" width="8.5" customWidth="1"/>
    <col min="10784" max="10785" width="17.125" customWidth="1"/>
    <col min="10786" max="10786" width="6" customWidth="1"/>
    <col min="10787" max="10787" width="9.625" customWidth="1"/>
    <col min="10788" max="10788" width="15.75" customWidth="1"/>
    <col min="10789" max="10789" width="50.75" customWidth="1"/>
    <col min="10790" max="10790" width="9.875" customWidth="1"/>
    <col min="11019" max="11019" width="7.25" customWidth="1"/>
    <col min="11020" max="11020" width="12.125" customWidth="1"/>
    <col min="11021" max="11022" width="10.375" customWidth="1"/>
    <col min="11023" max="11026" width="9.875" customWidth="1"/>
    <col min="11027" max="11029" width="9.125" bestFit="1" customWidth="1"/>
    <col min="11030" max="11030" width="11.875" customWidth="1"/>
    <col min="11031" max="11031" width="15.75" customWidth="1"/>
    <col min="11032" max="11032" width="9.875" customWidth="1"/>
    <col min="11033" max="11033" width="6.375" customWidth="1"/>
    <col min="11034" max="11034" width="6.5" customWidth="1"/>
    <col min="11035" max="11035" width="7.875" customWidth="1"/>
    <col min="11036" max="11037" width="7.375" customWidth="1"/>
    <col min="11038" max="11038" width="8.375" bestFit="1" customWidth="1"/>
    <col min="11039" max="11039" width="8.5" customWidth="1"/>
    <col min="11040" max="11041" width="17.125" customWidth="1"/>
    <col min="11042" max="11042" width="6" customWidth="1"/>
    <col min="11043" max="11043" width="9.625" customWidth="1"/>
    <col min="11044" max="11044" width="15.75" customWidth="1"/>
    <col min="11045" max="11045" width="50.75" customWidth="1"/>
    <col min="11046" max="11046" width="9.875" customWidth="1"/>
    <col min="11275" max="11275" width="7.25" customWidth="1"/>
    <col min="11276" max="11276" width="12.125" customWidth="1"/>
    <col min="11277" max="11278" width="10.375" customWidth="1"/>
    <col min="11279" max="11282" width="9.875" customWidth="1"/>
    <col min="11283" max="11285" width="9.125" bestFit="1" customWidth="1"/>
    <col min="11286" max="11286" width="11.875" customWidth="1"/>
    <col min="11287" max="11287" width="15.75" customWidth="1"/>
    <col min="11288" max="11288" width="9.875" customWidth="1"/>
    <col min="11289" max="11289" width="6.375" customWidth="1"/>
    <col min="11290" max="11290" width="6.5" customWidth="1"/>
    <col min="11291" max="11291" width="7.875" customWidth="1"/>
    <col min="11292" max="11293" width="7.375" customWidth="1"/>
    <col min="11294" max="11294" width="8.375" bestFit="1" customWidth="1"/>
    <col min="11295" max="11295" width="8.5" customWidth="1"/>
    <col min="11296" max="11297" width="17.125" customWidth="1"/>
    <col min="11298" max="11298" width="6" customWidth="1"/>
    <col min="11299" max="11299" width="9.625" customWidth="1"/>
    <col min="11300" max="11300" width="15.75" customWidth="1"/>
    <col min="11301" max="11301" width="50.75" customWidth="1"/>
    <col min="11302" max="11302" width="9.875" customWidth="1"/>
    <col min="11531" max="11531" width="7.25" customWidth="1"/>
    <col min="11532" max="11532" width="12.125" customWidth="1"/>
    <col min="11533" max="11534" width="10.375" customWidth="1"/>
    <col min="11535" max="11538" width="9.875" customWidth="1"/>
    <col min="11539" max="11541" width="9.125" bestFit="1" customWidth="1"/>
    <col min="11542" max="11542" width="11.875" customWidth="1"/>
    <col min="11543" max="11543" width="15.75" customWidth="1"/>
    <col min="11544" max="11544" width="9.875" customWidth="1"/>
    <col min="11545" max="11545" width="6.375" customWidth="1"/>
    <col min="11546" max="11546" width="6.5" customWidth="1"/>
    <col min="11547" max="11547" width="7.875" customWidth="1"/>
    <col min="11548" max="11549" width="7.375" customWidth="1"/>
    <col min="11550" max="11550" width="8.375" bestFit="1" customWidth="1"/>
    <col min="11551" max="11551" width="8.5" customWidth="1"/>
    <col min="11552" max="11553" width="17.125" customWidth="1"/>
    <col min="11554" max="11554" width="6" customWidth="1"/>
    <col min="11555" max="11555" width="9.625" customWidth="1"/>
    <col min="11556" max="11556" width="15.75" customWidth="1"/>
    <col min="11557" max="11557" width="50.75" customWidth="1"/>
    <col min="11558" max="11558" width="9.875" customWidth="1"/>
    <col min="11787" max="11787" width="7.25" customWidth="1"/>
    <col min="11788" max="11788" width="12.125" customWidth="1"/>
    <col min="11789" max="11790" width="10.375" customWidth="1"/>
    <col min="11791" max="11794" width="9.875" customWidth="1"/>
    <col min="11795" max="11797" width="9.125" bestFit="1" customWidth="1"/>
    <col min="11798" max="11798" width="11.875" customWidth="1"/>
    <col min="11799" max="11799" width="15.75" customWidth="1"/>
    <col min="11800" max="11800" width="9.875" customWidth="1"/>
    <col min="11801" max="11801" width="6.375" customWidth="1"/>
    <col min="11802" max="11802" width="6.5" customWidth="1"/>
    <col min="11803" max="11803" width="7.875" customWidth="1"/>
    <col min="11804" max="11805" width="7.375" customWidth="1"/>
    <col min="11806" max="11806" width="8.375" bestFit="1" customWidth="1"/>
    <col min="11807" max="11807" width="8.5" customWidth="1"/>
    <col min="11808" max="11809" width="17.125" customWidth="1"/>
    <col min="11810" max="11810" width="6" customWidth="1"/>
    <col min="11811" max="11811" width="9.625" customWidth="1"/>
    <col min="11812" max="11812" width="15.75" customWidth="1"/>
    <col min="11813" max="11813" width="50.75" customWidth="1"/>
    <col min="11814" max="11814" width="9.875" customWidth="1"/>
    <col min="12043" max="12043" width="7.25" customWidth="1"/>
    <col min="12044" max="12044" width="12.125" customWidth="1"/>
    <col min="12045" max="12046" width="10.375" customWidth="1"/>
    <col min="12047" max="12050" width="9.875" customWidth="1"/>
    <col min="12051" max="12053" width="9.125" bestFit="1" customWidth="1"/>
    <col min="12054" max="12054" width="11.875" customWidth="1"/>
    <col min="12055" max="12055" width="15.75" customWidth="1"/>
    <col min="12056" max="12056" width="9.875" customWidth="1"/>
    <col min="12057" max="12057" width="6.375" customWidth="1"/>
    <col min="12058" max="12058" width="6.5" customWidth="1"/>
    <col min="12059" max="12059" width="7.875" customWidth="1"/>
    <col min="12060" max="12061" width="7.375" customWidth="1"/>
    <col min="12062" max="12062" width="8.375" bestFit="1" customWidth="1"/>
    <col min="12063" max="12063" width="8.5" customWidth="1"/>
    <col min="12064" max="12065" width="17.125" customWidth="1"/>
    <col min="12066" max="12066" width="6" customWidth="1"/>
    <col min="12067" max="12067" width="9.625" customWidth="1"/>
    <col min="12068" max="12068" width="15.75" customWidth="1"/>
    <col min="12069" max="12069" width="50.75" customWidth="1"/>
    <col min="12070" max="12070" width="9.875" customWidth="1"/>
    <col min="12299" max="12299" width="7.25" customWidth="1"/>
    <col min="12300" max="12300" width="12.125" customWidth="1"/>
    <col min="12301" max="12302" width="10.375" customWidth="1"/>
    <col min="12303" max="12306" width="9.875" customWidth="1"/>
    <col min="12307" max="12309" width="9.125" bestFit="1" customWidth="1"/>
    <col min="12310" max="12310" width="11.875" customWidth="1"/>
    <col min="12311" max="12311" width="15.75" customWidth="1"/>
    <col min="12312" max="12312" width="9.875" customWidth="1"/>
    <col min="12313" max="12313" width="6.375" customWidth="1"/>
    <col min="12314" max="12314" width="6.5" customWidth="1"/>
    <col min="12315" max="12315" width="7.875" customWidth="1"/>
    <col min="12316" max="12317" width="7.375" customWidth="1"/>
    <col min="12318" max="12318" width="8.375" bestFit="1" customWidth="1"/>
    <col min="12319" max="12319" width="8.5" customWidth="1"/>
    <col min="12320" max="12321" width="17.125" customWidth="1"/>
    <col min="12322" max="12322" width="6" customWidth="1"/>
    <col min="12323" max="12323" width="9.625" customWidth="1"/>
    <col min="12324" max="12324" width="15.75" customWidth="1"/>
    <col min="12325" max="12325" width="50.75" customWidth="1"/>
    <col min="12326" max="12326" width="9.875" customWidth="1"/>
    <col min="12555" max="12555" width="7.25" customWidth="1"/>
    <col min="12556" max="12556" width="12.125" customWidth="1"/>
    <col min="12557" max="12558" width="10.375" customWidth="1"/>
    <col min="12559" max="12562" width="9.875" customWidth="1"/>
    <col min="12563" max="12565" width="9.125" bestFit="1" customWidth="1"/>
    <col min="12566" max="12566" width="11.875" customWidth="1"/>
    <col min="12567" max="12567" width="15.75" customWidth="1"/>
    <col min="12568" max="12568" width="9.875" customWidth="1"/>
    <col min="12569" max="12569" width="6.375" customWidth="1"/>
    <col min="12570" max="12570" width="6.5" customWidth="1"/>
    <col min="12571" max="12571" width="7.875" customWidth="1"/>
    <col min="12572" max="12573" width="7.375" customWidth="1"/>
    <col min="12574" max="12574" width="8.375" bestFit="1" customWidth="1"/>
    <col min="12575" max="12575" width="8.5" customWidth="1"/>
    <col min="12576" max="12577" width="17.125" customWidth="1"/>
    <col min="12578" max="12578" width="6" customWidth="1"/>
    <col min="12579" max="12579" width="9.625" customWidth="1"/>
    <col min="12580" max="12580" width="15.75" customWidth="1"/>
    <col min="12581" max="12581" width="50.75" customWidth="1"/>
    <col min="12582" max="12582" width="9.875" customWidth="1"/>
    <col min="12811" max="12811" width="7.25" customWidth="1"/>
    <col min="12812" max="12812" width="12.125" customWidth="1"/>
    <col min="12813" max="12814" width="10.375" customWidth="1"/>
    <col min="12815" max="12818" width="9.875" customWidth="1"/>
    <col min="12819" max="12821" width="9.125" bestFit="1" customWidth="1"/>
    <col min="12822" max="12822" width="11.875" customWidth="1"/>
    <col min="12823" max="12823" width="15.75" customWidth="1"/>
    <col min="12824" max="12824" width="9.875" customWidth="1"/>
    <col min="12825" max="12825" width="6.375" customWidth="1"/>
    <col min="12826" max="12826" width="6.5" customWidth="1"/>
    <col min="12827" max="12827" width="7.875" customWidth="1"/>
    <col min="12828" max="12829" width="7.375" customWidth="1"/>
    <col min="12830" max="12830" width="8.375" bestFit="1" customWidth="1"/>
    <col min="12831" max="12831" width="8.5" customWidth="1"/>
    <col min="12832" max="12833" width="17.125" customWidth="1"/>
    <col min="12834" max="12834" width="6" customWidth="1"/>
    <col min="12835" max="12835" width="9.625" customWidth="1"/>
    <col min="12836" max="12836" width="15.75" customWidth="1"/>
    <col min="12837" max="12837" width="50.75" customWidth="1"/>
    <col min="12838" max="12838" width="9.875" customWidth="1"/>
    <col min="13067" max="13067" width="7.25" customWidth="1"/>
    <col min="13068" max="13068" width="12.125" customWidth="1"/>
    <col min="13069" max="13070" width="10.375" customWidth="1"/>
    <col min="13071" max="13074" width="9.875" customWidth="1"/>
    <col min="13075" max="13077" width="9.125" bestFit="1" customWidth="1"/>
    <col min="13078" max="13078" width="11.875" customWidth="1"/>
    <col min="13079" max="13079" width="15.75" customWidth="1"/>
    <col min="13080" max="13080" width="9.875" customWidth="1"/>
    <col min="13081" max="13081" width="6.375" customWidth="1"/>
    <col min="13082" max="13082" width="6.5" customWidth="1"/>
    <col min="13083" max="13083" width="7.875" customWidth="1"/>
    <col min="13084" max="13085" width="7.375" customWidth="1"/>
    <col min="13086" max="13086" width="8.375" bestFit="1" customWidth="1"/>
    <col min="13087" max="13087" width="8.5" customWidth="1"/>
    <col min="13088" max="13089" width="17.125" customWidth="1"/>
    <col min="13090" max="13090" width="6" customWidth="1"/>
    <col min="13091" max="13091" width="9.625" customWidth="1"/>
    <col min="13092" max="13092" width="15.75" customWidth="1"/>
    <col min="13093" max="13093" width="50.75" customWidth="1"/>
    <col min="13094" max="13094" width="9.875" customWidth="1"/>
    <col min="13323" max="13323" width="7.25" customWidth="1"/>
    <col min="13324" max="13324" width="12.125" customWidth="1"/>
    <col min="13325" max="13326" width="10.375" customWidth="1"/>
    <col min="13327" max="13330" width="9.875" customWidth="1"/>
    <col min="13331" max="13333" width="9.125" bestFit="1" customWidth="1"/>
    <col min="13334" max="13334" width="11.875" customWidth="1"/>
    <col min="13335" max="13335" width="15.75" customWidth="1"/>
    <col min="13336" max="13336" width="9.875" customWidth="1"/>
    <col min="13337" max="13337" width="6.375" customWidth="1"/>
    <col min="13338" max="13338" width="6.5" customWidth="1"/>
    <col min="13339" max="13339" width="7.875" customWidth="1"/>
    <col min="13340" max="13341" width="7.375" customWidth="1"/>
    <col min="13342" max="13342" width="8.375" bestFit="1" customWidth="1"/>
    <col min="13343" max="13343" width="8.5" customWidth="1"/>
    <col min="13344" max="13345" width="17.125" customWidth="1"/>
    <col min="13346" max="13346" width="6" customWidth="1"/>
    <col min="13347" max="13347" width="9.625" customWidth="1"/>
    <col min="13348" max="13348" width="15.75" customWidth="1"/>
    <col min="13349" max="13349" width="50.75" customWidth="1"/>
    <col min="13350" max="13350" width="9.875" customWidth="1"/>
    <col min="13579" max="13579" width="7.25" customWidth="1"/>
    <col min="13580" max="13580" width="12.125" customWidth="1"/>
    <col min="13581" max="13582" width="10.375" customWidth="1"/>
    <col min="13583" max="13586" width="9.875" customWidth="1"/>
    <col min="13587" max="13589" width="9.125" bestFit="1" customWidth="1"/>
    <col min="13590" max="13590" width="11.875" customWidth="1"/>
    <col min="13591" max="13591" width="15.75" customWidth="1"/>
    <col min="13592" max="13592" width="9.875" customWidth="1"/>
    <col min="13593" max="13593" width="6.375" customWidth="1"/>
    <col min="13594" max="13594" width="6.5" customWidth="1"/>
    <col min="13595" max="13595" width="7.875" customWidth="1"/>
    <col min="13596" max="13597" width="7.375" customWidth="1"/>
    <col min="13598" max="13598" width="8.375" bestFit="1" customWidth="1"/>
    <col min="13599" max="13599" width="8.5" customWidth="1"/>
    <col min="13600" max="13601" width="17.125" customWidth="1"/>
    <col min="13602" max="13602" width="6" customWidth="1"/>
    <col min="13603" max="13603" width="9.625" customWidth="1"/>
    <col min="13604" max="13604" width="15.75" customWidth="1"/>
    <col min="13605" max="13605" width="50.75" customWidth="1"/>
    <col min="13606" max="13606" width="9.875" customWidth="1"/>
    <col min="13835" max="13835" width="7.25" customWidth="1"/>
    <col min="13836" max="13836" width="12.125" customWidth="1"/>
    <col min="13837" max="13838" width="10.375" customWidth="1"/>
    <col min="13839" max="13842" width="9.875" customWidth="1"/>
    <col min="13843" max="13845" width="9.125" bestFit="1" customWidth="1"/>
    <col min="13846" max="13846" width="11.875" customWidth="1"/>
    <col min="13847" max="13847" width="15.75" customWidth="1"/>
    <col min="13848" max="13848" width="9.875" customWidth="1"/>
    <col min="13849" max="13849" width="6.375" customWidth="1"/>
    <col min="13850" max="13850" width="6.5" customWidth="1"/>
    <col min="13851" max="13851" width="7.875" customWidth="1"/>
    <col min="13852" max="13853" width="7.375" customWidth="1"/>
    <col min="13854" max="13854" width="8.375" bestFit="1" customWidth="1"/>
    <col min="13855" max="13855" width="8.5" customWidth="1"/>
    <col min="13856" max="13857" width="17.125" customWidth="1"/>
    <col min="13858" max="13858" width="6" customWidth="1"/>
    <col min="13859" max="13859" width="9.625" customWidth="1"/>
    <col min="13860" max="13860" width="15.75" customWidth="1"/>
    <col min="13861" max="13861" width="50.75" customWidth="1"/>
    <col min="13862" max="13862" width="9.875" customWidth="1"/>
    <col min="14091" max="14091" width="7.25" customWidth="1"/>
    <col min="14092" max="14092" width="12.125" customWidth="1"/>
    <col min="14093" max="14094" width="10.375" customWidth="1"/>
    <col min="14095" max="14098" width="9.875" customWidth="1"/>
    <col min="14099" max="14101" width="9.125" bestFit="1" customWidth="1"/>
    <col min="14102" max="14102" width="11.875" customWidth="1"/>
    <col min="14103" max="14103" width="15.75" customWidth="1"/>
    <col min="14104" max="14104" width="9.875" customWidth="1"/>
    <col min="14105" max="14105" width="6.375" customWidth="1"/>
    <col min="14106" max="14106" width="6.5" customWidth="1"/>
    <col min="14107" max="14107" width="7.875" customWidth="1"/>
    <col min="14108" max="14109" width="7.375" customWidth="1"/>
    <col min="14110" max="14110" width="8.375" bestFit="1" customWidth="1"/>
    <col min="14111" max="14111" width="8.5" customWidth="1"/>
    <col min="14112" max="14113" width="17.125" customWidth="1"/>
    <col min="14114" max="14114" width="6" customWidth="1"/>
    <col min="14115" max="14115" width="9.625" customWidth="1"/>
    <col min="14116" max="14116" width="15.75" customWidth="1"/>
    <col min="14117" max="14117" width="50.75" customWidth="1"/>
    <col min="14118" max="14118" width="9.875" customWidth="1"/>
    <col min="14347" max="14347" width="7.25" customWidth="1"/>
    <col min="14348" max="14348" width="12.125" customWidth="1"/>
    <col min="14349" max="14350" width="10.375" customWidth="1"/>
    <col min="14351" max="14354" width="9.875" customWidth="1"/>
    <col min="14355" max="14357" width="9.125" bestFit="1" customWidth="1"/>
    <col min="14358" max="14358" width="11.875" customWidth="1"/>
    <col min="14359" max="14359" width="15.75" customWidth="1"/>
    <col min="14360" max="14360" width="9.875" customWidth="1"/>
    <col min="14361" max="14361" width="6.375" customWidth="1"/>
    <col min="14362" max="14362" width="6.5" customWidth="1"/>
    <col min="14363" max="14363" width="7.875" customWidth="1"/>
    <col min="14364" max="14365" width="7.375" customWidth="1"/>
    <col min="14366" max="14366" width="8.375" bestFit="1" customWidth="1"/>
    <col min="14367" max="14367" width="8.5" customWidth="1"/>
    <col min="14368" max="14369" width="17.125" customWidth="1"/>
    <col min="14370" max="14370" width="6" customWidth="1"/>
    <col min="14371" max="14371" width="9.625" customWidth="1"/>
    <col min="14372" max="14372" width="15.75" customWidth="1"/>
    <col min="14373" max="14373" width="50.75" customWidth="1"/>
    <col min="14374" max="14374" width="9.875" customWidth="1"/>
    <col min="14603" max="14603" width="7.25" customWidth="1"/>
    <col min="14604" max="14604" width="12.125" customWidth="1"/>
    <col min="14605" max="14606" width="10.375" customWidth="1"/>
    <col min="14607" max="14610" width="9.875" customWidth="1"/>
    <col min="14611" max="14613" width="9.125" bestFit="1" customWidth="1"/>
    <col min="14614" max="14614" width="11.875" customWidth="1"/>
    <col min="14615" max="14615" width="15.75" customWidth="1"/>
    <col min="14616" max="14616" width="9.875" customWidth="1"/>
    <col min="14617" max="14617" width="6.375" customWidth="1"/>
    <col min="14618" max="14618" width="6.5" customWidth="1"/>
    <col min="14619" max="14619" width="7.875" customWidth="1"/>
    <col min="14620" max="14621" width="7.375" customWidth="1"/>
    <col min="14622" max="14622" width="8.375" bestFit="1" customWidth="1"/>
    <col min="14623" max="14623" width="8.5" customWidth="1"/>
    <col min="14624" max="14625" width="17.125" customWidth="1"/>
    <col min="14626" max="14626" width="6" customWidth="1"/>
    <col min="14627" max="14627" width="9.625" customWidth="1"/>
    <col min="14628" max="14628" width="15.75" customWidth="1"/>
    <col min="14629" max="14629" width="50.75" customWidth="1"/>
    <col min="14630" max="14630" width="9.875" customWidth="1"/>
    <col min="14859" max="14859" width="7.25" customWidth="1"/>
    <col min="14860" max="14860" width="12.125" customWidth="1"/>
    <col min="14861" max="14862" width="10.375" customWidth="1"/>
    <col min="14863" max="14866" width="9.875" customWidth="1"/>
    <col min="14867" max="14869" width="9.125" bestFit="1" customWidth="1"/>
    <col min="14870" max="14870" width="11.875" customWidth="1"/>
    <col min="14871" max="14871" width="15.75" customWidth="1"/>
    <col min="14872" max="14872" width="9.875" customWidth="1"/>
    <col min="14873" max="14873" width="6.375" customWidth="1"/>
    <col min="14874" max="14874" width="6.5" customWidth="1"/>
    <col min="14875" max="14875" width="7.875" customWidth="1"/>
    <col min="14876" max="14877" width="7.375" customWidth="1"/>
    <col min="14878" max="14878" width="8.375" bestFit="1" customWidth="1"/>
    <col min="14879" max="14879" width="8.5" customWidth="1"/>
    <col min="14880" max="14881" width="17.125" customWidth="1"/>
    <col min="14882" max="14882" width="6" customWidth="1"/>
    <col min="14883" max="14883" width="9.625" customWidth="1"/>
    <col min="14884" max="14884" width="15.75" customWidth="1"/>
    <col min="14885" max="14885" width="50.75" customWidth="1"/>
    <col min="14886" max="14886" width="9.875" customWidth="1"/>
    <col min="15115" max="15115" width="7.25" customWidth="1"/>
    <col min="15116" max="15116" width="12.125" customWidth="1"/>
    <col min="15117" max="15118" width="10.375" customWidth="1"/>
    <col min="15119" max="15122" width="9.875" customWidth="1"/>
    <col min="15123" max="15125" width="9.125" bestFit="1" customWidth="1"/>
    <col min="15126" max="15126" width="11.875" customWidth="1"/>
    <col min="15127" max="15127" width="15.75" customWidth="1"/>
    <col min="15128" max="15128" width="9.875" customWidth="1"/>
    <col min="15129" max="15129" width="6.375" customWidth="1"/>
    <col min="15130" max="15130" width="6.5" customWidth="1"/>
    <col min="15131" max="15131" width="7.875" customWidth="1"/>
    <col min="15132" max="15133" width="7.375" customWidth="1"/>
    <col min="15134" max="15134" width="8.375" bestFit="1" customWidth="1"/>
    <col min="15135" max="15135" width="8.5" customWidth="1"/>
    <col min="15136" max="15137" width="17.125" customWidth="1"/>
    <col min="15138" max="15138" width="6" customWidth="1"/>
    <col min="15139" max="15139" width="9.625" customWidth="1"/>
    <col min="15140" max="15140" width="15.75" customWidth="1"/>
    <col min="15141" max="15141" width="50.75" customWidth="1"/>
    <col min="15142" max="15142" width="9.875" customWidth="1"/>
    <col min="15371" max="15371" width="7.25" customWidth="1"/>
    <col min="15372" max="15372" width="12.125" customWidth="1"/>
    <col min="15373" max="15374" width="10.375" customWidth="1"/>
    <col min="15375" max="15378" width="9.875" customWidth="1"/>
    <col min="15379" max="15381" width="9.125" bestFit="1" customWidth="1"/>
    <col min="15382" max="15382" width="11.875" customWidth="1"/>
    <col min="15383" max="15383" width="15.75" customWidth="1"/>
    <col min="15384" max="15384" width="9.875" customWidth="1"/>
    <col min="15385" max="15385" width="6.375" customWidth="1"/>
    <col min="15386" max="15386" width="6.5" customWidth="1"/>
    <col min="15387" max="15387" width="7.875" customWidth="1"/>
    <col min="15388" max="15389" width="7.375" customWidth="1"/>
    <col min="15390" max="15390" width="8.375" bestFit="1" customWidth="1"/>
    <col min="15391" max="15391" width="8.5" customWidth="1"/>
    <col min="15392" max="15393" width="17.125" customWidth="1"/>
    <col min="15394" max="15394" width="6" customWidth="1"/>
    <col min="15395" max="15395" width="9.625" customWidth="1"/>
    <col min="15396" max="15396" width="15.75" customWidth="1"/>
    <col min="15397" max="15397" width="50.75" customWidth="1"/>
    <col min="15398" max="15398" width="9.875" customWidth="1"/>
    <col min="15627" max="15627" width="7.25" customWidth="1"/>
    <col min="15628" max="15628" width="12.125" customWidth="1"/>
    <col min="15629" max="15630" width="10.375" customWidth="1"/>
    <col min="15631" max="15634" width="9.875" customWidth="1"/>
    <col min="15635" max="15637" width="9.125" bestFit="1" customWidth="1"/>
    <col min="15638" max="15638" width="11.875" customWidth="1"/>
    <col min="15639" max="15639" width="15.75" customWidth="1"/>
    <col min="15640" max="15640" width="9.875" customWidth="1"/>
    <col min="15641" max="15641" width="6.375" customWidth="1"/>
    <col min="15642" max="15642" width="6.5" customWidth="1"/>
    <col min="15643" max="15643" width="7.875" customWidth="1"/>
    <col min="15644" max="15645" width="7.375" customWidth="1"/>
    <col min="15646" max="15646" width="8.375" bestFit="1" customWidth="1"/>
    <col min="15647" max="15647" width="8.5" customWidth="1"/>
    <col min="15648" max="15649" width="17.125" customWidth="1"/>
    <col min="15650" max="15650" width="6" customWidth="1"/>
    <col min="15651" max="15651" width="9.625" customWidth="1"/>
    <col min="15652" max="15652" width="15.75" customWidth="1"/>
    <col min="15653" max="15653" width="50.75" customWidth="1"/>
    <col min="15654" max="15654" width="9.875" customWidth="1"/>
    <col min="15883" max="15883" width="7.25" customWidth="1"/>
    <col min="15884" max="15884" width="12.125" customWidth="1"/>
    <col min="15885" max="15886" width="10.375" customWidth="1"/>
    <col min="15887" max="15890" width="9.875" customWidth="1"/>
    <col min="15891" max="15893" width="9.125" bestFit="1" customWidth="1"/>
    <col min="15894" max="15894" width="11.875" customWidth="1"/>
    <col min="15895" max="15895" width="15.75" customWidth="1"/>
    <col min="15896" max="15896" width="9.875" customWidth="1"/>
    <col min="15897" max="15897" width="6.375" customWidth="1"/>
    <col min="15898" max="15898" width="6.5" customWidth="1"/>
    <col min="15899" max="15899" width="7.875" customWidth="1"/>
    <col min="15900" max="15901" width="7.375" customWidth="1"/>
    <col min="15902" max="15902" width="8.375" bestFit="1" customWidth="1"/>
    <col min="15903" max="15903" width="8.5" customWidth="1"/>
    <col min="15904" max="15905" width="17.125" customWidth="1"/>
    <col min="15906" max="15906" width="6" customWidth="1"/>
    <col min="15907" max="15907" width="9.625" customWidth="1"/>
    <col min="15908" max="15908" width="15.75" customWidth="1"/>
    <col min="15909" max="15909" width="50.75" customWidth="1"/>
    <col min="15910" max="15910" width="9.875" customWidth="1"/>
    <col min="16139" max="16139" width="7.25" customWidth="1"/>
    <col min="16140" max="16140" width="12.125" customWidth="1"/>
    <col min="16141" max="16142" width="10.375" customWidth="1"/>
    <col min="16143" max="16146" width="9.875" customWidth="1"/>
    <col min="16147" max="16149" width="9.125" bestFit="1" customWidth="1"/>
    <col min="16150" max="16150" width="11.875" customWidth="1"/>
    <col min="16151" max="16151" width="15.75" customWidth="1"/>
    <col min="16152" max="16152" width="9.875" customWidth="1"/>
    <col min="16153" max="16153" width="6.375" customWidth="1"/>
    <col min="16154" max="16154" width="6.5" customWidth="1"/>
    <col min="16155" max="16155" width="7.875" customWidth="1"/>
    <col min="16156" max="16157" width="7.375" customWidth="1"/>
    <col min="16158" max="16158" width="8.375" bestFit="1" customWidth="1"/>
    <col min="16159" max="16159" width="8.5" customWidth="1"/>
    <col min="16160" max="16161" width="17.125" customWidth="1"/>
    <col min="16162" max="16162" width="6" customWidth="1"/>
    <col min="16163" max="16163" width="9.625" customWidth="1"/>
    <col min="16164" max="16164" width="15.75" customWidth="1"/>
    <col min="16165" max="16165" width="50.75" customWidth="1"/>
    <col min="16166" max="16166" width="9.875" customWidth="1"/>
  </cols>
  <sheetData>
    <row r="1" spans="1:38" s="35" customFormat="1" ht="21" customHeight="1">
      <c r="A1" s="213" t="s">
        <v>326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71"/>
      <c r="Q1" s="71"/>
      <c r="R1" s="72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7"/>
    </row>
    <row r="2" spans="1:38" s="35" customFormat="1" ht="15" customHeight="1">
      <c r="A2" s="232" t="s">
        <v>42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19.5" customHeight="1" thickBot="1">
      <c r="A3" s="214" t="s">
        <v>339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73"/>
      <c r="P3" s="73"/>
      <c r="Q3" s="73"/>
      <c r="R3" s="74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9"/>
    </row>
    <row r="4" spans="1:38" ht="15" thickBot="1">
      <c r="A4" s="17">
        <v>1</v>
      </c>
      <c r="B4" s="75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  <c r="H4" s="40">
        <v>8</v>
      </c>
      <c r="I4" s="40">
        <v>9</v>
      </c>
      <c r="J4" s="40">
        <v>10</v>
      </c>
      <c r="K4" s="40">
        <v>11</v>
      </c>
      <c r="L4" s="40">
        <v>12</v>
      </c>
      <c r="M4" s="40">
        <v>13</v>
      </c>
      <c r="N4" s="40">
        <v>14</v>
      </c>
      <c r="O4" s="40">
        <v>15</v>
      </c>
      <c r="P4" s="40">
        <v>16</v>
      </c>
      <c r="Q4" s="40">
        <v>17</v>
      </c>
      <c r="R4" s="41">
        <v>18</v>
      </c>
      <c r="S4" s="40">
        <v>19</v>
      </c>
      <c r="T4" s="42">
        <v>20</v>
      </c>
      <c r="U4" s="16">
        <v>21</v>
      </c>
      <c r="V4" s="14">
        <v>22</v>
      </c>
      <c r="W4" s="15">
        <v>23</v>
      </c>
      <c r="X4" s="14">
        <v>24</v>
      </c>
      <c r="Y4" s="14"/>
      <c r="Z4" s="14">
        <v>25</v>
      </c>
      <c r="AA4" s="14">
        <v>26</v>
      </c>
      <c r="AB4" s="14">
        <v>27</v>
      </c>
      <c r="AC4" s="14">
        <v>28</v>
      </c>
      <c r="AD4" s="14">
        <v>29</v>
      </c>
      <c r="AE4" s="14">
        <v>30</v>
      </c>
      <c r="AF4" s="14">
        <v>31</v>
      </c>
      <c r="AG4" s="14">
        <v>32</v>
      </c>
      <c r="AH4" s="14">
        <v>33</v>
      </c>
      <c r="AI4" s="14">
        <v>34</v>
      </c>
      <c r="AJ4" s="14">
        <v>35</v>
      </c>
      <c r="AK4" s="14">
        <v>36</v>
      </c>
      <c r="AL4" s="13">
        <v>37</v>
      </c>
    </row>
    <row r="5" spans="1:38" s="10" customFormat="1" ht="63" customHeight="1" thickBot="1">
      <c r="A5" s="216" t="s">
        <v>41</v>
      </c>
      <c r="B5" s="219" t="s">
        <v>40</v>
      </c>
      <c r="C5" s="222" t="s">
        <v>39</v>
      </c>
      <c r="D5" s="225" t="s">
        <v>38</v>
      </c>
      <c r="E5" s="226"/>
      <c r="F5" s="226"/>
      <c r="G5" s="229" t="s">
        <v>37</v>
      </c>
      <c r="H5" s="230"/>
      <c r="I5" s="230"/>
      <c r="J5" s="230"/>
      <c r="K5" s="230"/>
      <c r="L5" s="230"/>
      <c r="M5" s="230"/>
      <c r="N5" s="231"/>
      <c r="O5" s="216" t="s">
        <v>36</v>
      </c>
      <c r="P5" s="216" t="s">
        <v>35</v>
      </c>
      <c r="Q5" s="216" t="s">
        <v>34</v>
      </c>
      <c r="R5" s="233" t="s">
        <v>33</v>
      </c>
      <c r="S5" s="244" t="s">
        <v>32</v>
      </c>
      <c r="T5" s="244"/>
      <c r="U5" s="257" t="s">
        <v>31</v>
      </c>
      <c r="V5" s="258"/>
      <c r="W5" s="258"/>
      <c r="X5" s="258"/>
      <c r="Y5" s="259"/>
      <c r="Z5" s="246" t="s">
        <v>30</v>
      </c>
      <c r="AA5" s="247"/>
      <c r="AB5" s="247"/>
      <c r="AC5" s="247"/>
      <c r="AD5" s="248"/>
      <c r="AE5" s="241" t="s">
        <v>29</v>
      </c>
      <c r="AF5" s="242"/>
      <c r="AG5" s="242"/>
      <c r="AH5" s="242"/>
      <c r="AI5" s="242"/>
      <c r="AJ5" s="242"/>
      <c r="AK5" s="242"/>
      <c r="AL5" s="243"/>
    </row>
    <row r="6" spans="1:38" s="10" customFormat="1" ht="65.25" customHeight="1" thickBot="1">
      <c r="A6" s="217"/>
      <c r="B6" s="220"/>
      <c r="C6" s="223"/>
      <c r="D6" s="237" t="s">
        <v>327</v>
      </c>
      <c r="E6" s="227" t="s">
        <v>328</v>
      </c>
      <c r="F6" s="227" t="s">
        <v>329</v>
      </c>
      <c r="G6" s="229" t="s">
        <v>28</v>
      </c>
      <c r="H6" s="230"/>
      <c r="I6" s="230"/>
      <c r="J6" s="231"/>
      <c r="K6" s="234" t="s">
        <v>27</v>
      </c>
      <c r="L6" s="235"/>
      <c r="M6" s="236"/>
      <c r="N6" s="239" t="s">
        <v>26</v>
      </c>
      <c r="O6" s="217"/>
      <c r="P6" s="217"/>
      <c r="Q6" s="217"/>
      <c r="R6" s="233"/>
      <c r="S6" s="245" t="s">
        <v>25</v>
      </c>
      <c r="T6" s="245" t="s">
        <v>24</v>
      </c>
      <c r="U6" s="249" t="s">
        <v>23</v>
      </c>
      <c r="V6" s="216" t="s">
        <v>22</v>
      </c>
      <c r="W6" s="251" t="s">
        <v>21</v>
      </c>
      <c r="X6" s="216" t="s">
        <v>20</v>
      </c>
      <c r="Y6" s="216" t="s">
        <v>338</v>
      </c>
      <c r="Z6" s="216" t="s">
        <v>333</v>
      </c>
      <c r="AA6" s="216" t="s">
        <v>19</v>
      </c>
      <c r="AB6" s="216" t="s">
        <v>18</v>
      </c>
      <c r="AC6" s="216" t="s">
        <v>17</v>
      </c>
      <c r="AD6" s="216" t="s">
        <v>16</v>
      </c>
      <c r="AE6" s="244" t="s">
        <v>15</v>
      </c>
      <c r="AF6" s="244" t="s">
        <v>14</v>
      </c>
      <c r="AG6" s="245" t="s">
        <v>13</v>
      </c>
      <c r="AH6" s="244" t="s">
        <v>12</v>
      </c>
      <c r="AI6" s="244" t="s">
        <v>11</v>
      </c>
      <c r="AJ6" s="264" t="s">
        <v>10</v>
      </c>
      <c r="AK6" s="253" t="s">
        <v>9</v>
      </c>
      <c r="AL6" s="254"/>
    </row>
    <row r="7" spans="1:38" s="10" customFormat="1" ht="71.25" customHeight="1" thickBot="1">
      <c r="A7" s="218"/>
      <c r="B7" s="221"/>
      <c r="C7" s="224"/>
      <c r="D7" s="238"/>
      <c r="E7" s="228"/>
      <c r="F7" s="228"/>
      <c r="G7" s="12" t="s">
        <v>327</v>
      </c>
      <c r="H7" s="12" t="s">
        <v>330</v>
      </c>
      <c r="I7" s="12" t="s">
        <v>328</v>
      </c>
      <c r="J7" s="12" t="s">
        <v>331</v>
      </c>
      <c r="K7" s="11" t="s">
        <v>327</v>
      </c>
      <c r="L7" s="11" t="s">
        <v>330</v>
      </c>
      <c r="M7" s="11" t="s">
        <v>332</v>
      </c>
      <c r="N7" s="240"/>
      <c r="O7" s="218"/>
      <c r="P7" s="218"/>
      <c r="Q7" s="218"/>
      <c r="R7" s="233"/>
      <c r="S7" s="245"/>
      <c r="T7" s="245"/>
      <c r="U7" s="250"/>
      <c r="V7" s="218"/>
      <c r="W7" s="252"/>
      <c r="X7" s="218"/>
      <c r="Y7" s="218"/>
      <c r="Z7" s="218"/>
      <c r="AA7" s="218"/>
      <c r="AB7" s="218"/>
      <c r="AC7" s="218"/>
      <c r="AD7" s="218"/>
      <c r="AE7" s="244"/>
      <c r="AF7" s="244"/>
      <c r="AG7" s="245"/>
      <c r="AH7" s="244"/>
      <c r="AI7" s="244"/>
      <c r="AJ7" s="264"/>
      <c r="AK7" s="34" t="s">
        <v>8</v>
      </c>
      <c r="AL7" s="34" t="s">
        <v>7</v>
      </c>
    </row>
    <row r="8" spans="1:38" s="10" customFormat="1" ht="19.5" customHeight="1" thickBot="1">
      <c r="A8" s="261" t="s">
        <v>43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3"/>
    </row>
    <row r="9" spans="1:38" s="6" customFormat="1" ht="127.5">
      <c r="A9" s="260" t="s">
        <v>5</v>
      </c>
      <c r="B9" s="65" t="s">
        <v>44</v>
      </c>
      <c r="C9" s="44">
        <v>0.19</v>
      </c>
      <c r="D9" s="44">
        <v>0.19</v>
      </c>
      <c r="E9" s="9" t="s">
        <v>1</v>
      </c>
      <c r="F9" s="9" t="s">
        <v>1</v>
      </c>
      <c r="G9" s="9">
        <v>0.17</v>
      </c>
      <c r="H9" s="43" t="s">
        <v>1</v>
      </c>
      <c r="I9" s="9" t="s">
        <v>1</v>
      </c>
      <c r="J9" s="144" t="s">
        <v>1</v>
      </c>
      <c r="K9" s="43">
        <v>0.17</v>
      </c>
      <c r="L9" s="9" t="s">
        <v>1</v>
      </c>
      <c r="M9" s="144" t="s">
        <v>1</v>
      </c>
      <c r="N9" s="9" t="s">
        <v>1</v>
      </c>
      <c r="O9" s="9">
        <v>407</v>
      </c>
      <c r="P9" s="9" t="s">
        <v>1</v>
      </c>
      <c r="Q9" s="44">
        <v>0.17</v>
      </c>
      <c r="R9" s="31" t="s">
        <v>1</v>
      </c>
      <c r="S9" s="9" t="s">
        <v>1</v>
      </c>
      <c r="T9" s="9">
        <v>2</v>
      </c>
      <c r="U9" s="9">
        <v>153.4</v>
      </c>
      <c r="V9" s="9" t="s">
        <v>1</v>
      </c>
      <c r="W9" s="9" t="s">
        <v>1</v>
      </c>
      <c r="X9" s="9">
        <v>45.2</v>
      </c>
      <c r="Y9" s="9" t="s">
        <v>1</v>
      </c>
      <c r="Z9" s="9" t="s">
        <v>1</v>
      </c>
      <c r="AA9" s="9" t="s">
        <v>1</v>
      </c>
      <c r="AB9" s="9">
        <v>63</v>
      </c>
      <c r="AC9" s="9" t="s">
        <v>1</v>
      </c>
      <c r="AD9" s="9" t="s">
        <v>1</v>
      </c>
      <c r="AE9" s="9" t="s">
        <v>1</v>
      </c>
      <c r="AF9" s="9" t="s">
        <v>1</v>
      </c>
      <c r="AG9" s="9" t="s">
        <v>1</v>
      </c>
      <c r="AH9" s="9">
        <v>4</v>
      </c>
      <c r="AI9" s="9">
        <v>3</v>
      </c>
      <c r="AJ9" s="9">
        <v>2</v>
      </c>
      <c r="AK9" s="9">
        <v>19</v>
      </c>
      <c r="AL9" s="9" t="s">
        <v>135</v>
      </c>
    </row>
    <row r="10" spans="1:38" s="6" customFormat="1" ht="12.75">
      <c r="A10" s="260"/>
      <c r="B10" s="66" t="s">
        <v>45</v>
      </c>
      <c r="C10" s="7">
        <v>0.47</v>
      </c>
      <c r="D10" s="22">
        <v>0.47</v>
      </c>
      <c r="E10" s="22" t="s">
        <v>1</v>
      </c>
      <c r="F10" s="7" t="s">
        <v>1</v>
      </c>
      <c r="G10" s="145" t="s">
        <v>1</v>
      </c>
      <c r="H10" s="145">
        <v>0.44</v>
      </c>
      <c r="I10" s="145" t="s">
        <v>1</v>
      </c>
      <c r="J10" s="7" t="s">
        <v>1</v>
      </c>
      <c r="K10" s="7" t="s">
        <v>1</v>
      </c>
      <c r="L10" s="7">
        <v>0.44</v>
      </c>
      <c r="M10" s="7" t="s">
        <v>1</v>
      </c>
      <c r="N10" s="7" t="s">
        <v>1</v>
      </c>
      <c r="O10" s="7" t="s">
        <v>1</v>
      </c>
      <c r="P10" s="7" t="s">
        <v>1</v>
      </c>
      <c r="Q10" s="45">
        <v>0.44</v>
      </c>
      <c r="R10" s="30" t="s">
        <v>1</v>
      </c>
      <c r="S10" s="7" t="s">
        <v>1</v>
      </c>
      <c r="T10" s="7" t="s">
        <v>1</v>
      </c>
      <c r="U10" s="7">
        <v>227.14</v>
      </c>
      <c r="V10" s="7" t="s">
        <v>1</v>
      </c>
      <c r="W10" s="7" t="s">
        <v>1</v>
      </c>
      <c r="X10" s="7" t="s">
        <v>1</v>
      </c>
      <c r="Y10" s="7" t="s">
        <v>1</v>
      </c>
      <c r="Z10" s="7" t="s">
        <v>1</v>
      </c>
      <c r="AA10" s="7" t="s">
        <v>1</v>
      </c>
      <c r="AB10" s="7" t="s">
        <v>1</v>
      </c>
      <c r="AC10" s="7" t="s">
        <v>1</v>
      </c>
      <c r="AD10" s="7" t="s">
        <v>1</v>
      </c>
      <c r="AE10" s="7" t="s">
        <v>1</v>
      </c>
      <c r="AF10" s="7" t="s">
        <v>1</v>
      </c>
      <c r="AG10" s="7" t="s">
        <v>1</v>
      </c>
      <c r="AH10" s="7" t="s">
        <v>1</v>
      </c>
      <c r="AI10" s="7" t="s">
        <v>1</v>
      </c>
      <c r="AJ10" s="7" t="s">
        <v>1</v>
      </c>
      <c r="AK10" s="7" t="s">
        <v>1</v>
      </c>
      <c r="AL10" s="7" t="s">
        <v>1</v>
      </c>
    </row>
    <row r="11" spans="1:38" s="6" customFormat="1" ht="12.75">
      <c r="A11" s="260"/>
      <c r="B11" s="66" t="s">
        <v>46</v>
      </c>
      <c r="C11" s="7">
        <v>0.1</v>
      </c>
      <c r="D11" s="7" t="s">
        <v>1</v>
      </c>
      <c r="E11" s="145">
        <v>0.1</v>
      </c>
      <c r="F11" s="145" t="s">
        <v>1</v>
      </c>
      <c r="G11" s="145" t="s">
        <v>1</v>
      </c>
      <c r="H11" s="7" t="s">
        <v>1</v>
      </c>
      <c r="I11" s="145">
        <v>0.1</v>
      </c>
      <c r="J11" s="7" t="s">
        <v>1</v>
      </c>
      <c r="K11" s="7" t="s">
        <v>1</v>
      </c>
      <c r="L11" s="7" t="s">
        <v>1</v>
      </c>
      <c r="M11" s="145">
        <v>0.1</v>
      </c>
      <c r="N11" s="7" t="s">
        <v>1</v>
      </c>
      <c r="O11" s="7" t="s">
        <v>1</v>
      </c>
      <c r="P11" s="7" t="s">
        <v>1</v>
      </c>
      <c r="Q11" s="45">
        <v>0.1</v>
      </c>
      <c r="R11" s="30" t="s">
        <v>1</v>
      </c>
      <c r="S11" s="7" t="s">
        <v>1</v>
      </c>
      <c r="T11" s="7" t="s">
        <v>1</v>
      </c>
      <c r="U11" s="7" t="s">
        <v>1</v>
      </c>
      <c r="V11" s="7" t="s">
        <v>1</v>
      </c>
      <c r="W11" s="7" t="s">
        <v>1</v>
      </c>
      <c r="X11" s="7" t="s">
        <v>1</v>
      </c>
      <c r="Y11" s="7" t="s">
        <v>1</v>
      </c>
      <c r="Z11" s="7" t="s">
        <v>1</v>
      </c>
      <c r="AA11" s="7" t="s">
        <v>1</v>
      </c>
      <c r="AB11" s="7" t="s">
        <v>1</v>
      </c>
      <c r="AC11" s="7" t="s">
        <v>1</v>
      </c>
      <c r="AD11" s="7" t="s">
        <v>1</v>
      </c>
      <c r="AE11" s="7" t="s">
        <v>1</v>
      </c>
      <c r="AF11" s="7" t="s">
        <v>1</v>
      </c>
      <c r="AG11" s="7" t="s">
        <v>1</v>
      </c>
      <c r="AH11" s="7" t="s">
        <v>1</v>
      </c>
      <c r="AI11" s="7" t="s">
        <v>1</v>
      </c>
      <c r="AJ11" s="7" t="s">
        <v>1</v>
      </c>
      <c r="AK11" s="7" t="s">
        <v>1</v>
      </c>
      <c r="AL11" s="7" t="s">
        <v>1</v>
      </c>
    </row>
    <row r="12" spans="1:38" s="6" customFormat="1" ht="28.5" customHeight="1">
      <c r="A12" s="260"/>
      <c r="B12" s="66" t="s">
        <v>47</v>
      </c>
      <c r="C12" s="45">
        <v>0.15</v>
      </c>
      <c r="D12" s="46">
        <v>0.15</v>
      </c>
      <c r="E12" s="46" t="s">
        <v>1</v>
      </c>
      <c r="F12" s="145" t="s">
        <v>1</v>
      </c>
      <c r="G12" s="145" t="s">
        <v>1</v>
      </c>
      <c r="H12" s="146" t="s">
        <v>1</v>
      </c>
      <c r="I12" s="146">
        <v>0.1</v>
      </c>
      <c r="J12" s="146" t="s">
        <v>1</v>
      </c>
      <c r="K12" s="7" t="s">
        <v>1</v>
      </c>
      <c r="L12" s="26">
        <v>0.15</v>
      </c>
      <c r="M12" s="7" t="s">
        <v>1</v>
      </c>
      <c r="N12" s="7" t="s">
        <v>1</v>
      </c>
      <c r="O12" s="7" t="s">
        <v>1</v>
      </c>
      <c r="P12" s="7" t="s">
        <v>1</v>
      </c>
      <c r="Q12" s="45">
        <v>0.1</v>
      </c>
      <c r="R12" s="30" t="s">
        <v>1</v>
      </c>
      <c r="S12" s="7" t="s">
        <v>1</v>
      </c>
      <c r="T12" s="7" t="s">
        <v>1</v>
      </c>
      <c r="U12" s="7">
        <v>76</v>
      </c>
      <c r="V12" s="7" t="s">
        <v>1</v>
      </c>
      <c r="W12" s="7" t="s">
        <v>1</v>
      </c>
      <c r="X12" s="7" t="s">
        <v>1</v>
      </c>
      <c r="Y12" s="7" t="s">
        <v>1</v>
      </c>
      <c r="Z12" s="7" t="s">
        <v>1</v>
      </c>
      <c r="AA12" s="7" t="s">
        <v>1</v>
      </c>
      <c r="AB12" s="7" t="s">
        <v>1</v>
      </c>
      <c r="AC12" s="7" t="s">
        <v>1</v>
      </c>
      <c r="AD12" s="7" t="s">
        <v>1</v>
      </c>
      <c r="AE12" s="7" t="s">
        <v>1</v>
      </c>
      <c r="AF12" s="7" t="s">
        <v>1</v>
      </c>
      <c r="AG12" s="7" t="s">
        <v>1</v>
      </c>
      <c r="AH12" s="7" t="s">
        <v>1</v>
      </c>
      <c r="AI12" s="7" t="s">
        <v>1</v>
      </c>
      <c r="AJ12" s="7" t="s">
        <v>1</v>
      </c>
      <c r="AK12" s="7" t="s">
        <v>1</v>
      </c>
      <c r="AL12" s="7" t="s">
        <v>1</v>
      </c>
    </row>
    <row r="13" spans="1:38" s="24" customFormat="1" ht="12.75">
      <c r="A13" s="260"/>
      <c r="B13" s="67" t="s">
        <v>48</v>
      </c>
      <c r="C13" s="22">
        <v>0.13</v>
      </c>
      <c r="D13" s="22">
        <v>0.13</v>
      </c>
      <c r="E13" s="22" t="s">
        <v>1</v>
      </c>
      <c r="F13" s="22" t="s">
        <v>1</v>
      </c>
      <c r="G13" s="104" t="s">
        <v>1</v>
      </c>
      <c r="H13" s="45">
        <v>0.11899999999999999</v>
      </c>
      <c r="I13" s="22" t="s">
        <v>1</v>
      </c>
      <c r="J13" s="22" t="s">
        <v>1</v>
      </c>
      <c r="K13" s="45">
        <v>0.11899999999999999</v>
      </c>
      <c r="L13" s="22" t="s">
        <v>1</v>
      </c>
      <c r="M13" s="22" t="s">
        <v>1</v>
      </c>
      <c r="N13" s="22" t="s">
        <v>1</v>
      </c>
      <c r="O13" s="22" t="s">
        <v>1</v>
      </c>
      <c r="P13" s="22" t="s">
        <v>1</v>
      </c>
      <c r="Q13" s="45">
        <v>0.11899999999999999</v>
      </c>
      <c r="R13" s="32">
        <v>39</v>
      </c>
      <c r="S13" s="22" t="s">
        <v>1</v>
      </c>
      <c r="T13" s="22" t="s">
        <v>1</v>
      </c>
      <c r="U13" s="22">
        <v>114.6</v>
      </c>
      <c r="V13" s="22" t="s">
        <v>1</v>
      </c>
      <c r="W13" s="22" t="s">
        <v>1</v>
      </c>
      <c r="X13" s="22" t="s">
        <v>1</v>
      </c>
      <c r="Y13" s="22" t="s">
        <v>1</v>
      </c>
      <c r="Z13" s="22" t="s">
        <v>1</v>
      </c>
      <c r="AA13" s="22" t="s">
        <v>1</v>
      </c>
      <c r="AB13" s="22" t="s">
        <v>1</v>
      </c>
      <c r="AC13" s="22" t="s">
        <v>1</v>
      </c>
      <c r="AD13" s="22" t="s">
        <v>1</v>
      </c>
      <c r="AE13" s="22" t="s">
        <v>1</v>
      </c>
      <c r="AF13" s="22" t="s">
        <v>1</v>
      </c>
      <c r="AG13" s="22" t="s">
        <v>1</v>
      </c>
      <c r="AH13" s="22" t="s">
        <v>1</v>
      </c>
      <c r="AI13" s="22" t="s">
        <v>1</v>
      </c>
      <c r="AJ13" s="22" t="s">
        <v>1</v>
      </c>
      <c r="AK13" s="22" t="s">
        <v>1</v>
      </c>
      <c r="AL13" s="23" t="s">
        <v>1</v>
      </c>
    </row>
    <row r="14" spans="1:38" s="6" customFormat="1" ht="38.25">
      <c r="A14" s="260"/>
      <c r="B14" s="68" t="s">
        <v>317</v>
      </c>
      <c r="C14" s="7">
        <v>0.15</v>
      </c>
      <c r="D14" s="146" t="s">
        <v>1</v>
      </c>
      <c r="E14" s="7">
        <v>0.01</v>
      </c>
      <c r="F14" s="7" t="s">
        <v>1</v>
      </c>
      <c r="G14" s="145" t="s">
        <v>1</v>
      </c>
      <c r="H14" s="7">
        <v>0.15</v>
      </c>
      <c r="I14" s="7" t="s">
        <v>1</v>
      </c>
      <c r="J14" s="146" t="s">
        <v>1</v>
      </c>
      <c r="K14" s="7" t="s">
        <v>1</v>
      </c>
      <c r="L14" s="7">
        <v>0.15</v>
      </c>
      <c r="M14" s="7" t="s">
        <v>1</v>
      </c>
      <c r="N14" s="7" t="s">
        <v>1</v>
      </c>
      <c r="O14" s="7" t="s">
        <v>1</v>
      </c>
      <c r="P14" s="7" t="s">
        <v>1</v>
      </c>
      <c r="Q14" s="45">
        <v>0.15</v>
      </c>
      <c r="R14" s="30" t="s">
        <v>1</v>
      </c>
      <c r="S14" s="7" t="s">
        <v>1</v>
      </c>
      <c r="T14" s="7" t="s">
        <v>1</v>
      </c>
      <c r="U14" s="7" t="s">
        <v>1</v>
      </c>
      <c r="V14" s="7" t="s">
        <v>1</v>
      </c>
      <c r="W14" s="7" t="s">
        <v>1</v>
      </c>
      <c r="X14" s="7" t="s">
        <v>1</v>
      </c>
      <c r="Y14" s="7" t="s">
        <v>1</v>
      </c>
      <c r="Z14" s="7" t="s">
        <v>1</v>
      </c>
      <c r="AA14" s="7" t="s">
        <v>1</v>
      </c>
      <c r="AB14" s="7" t="s">
        <v>1</v>
      </c>
      <c r="AC14" s="7" t="s">
        <v>1</v>
      </c>
      <c r="AD14" s="7" t="s">
        <v>1</v>
      </c>
      <c r="AE14" s="7">
        <v>260</v>
      </c>
      <c r="AF14" s="7" t="s">
        <v>1</v>
      </c>
      <c r="AG14" s="7" t="s">
        <v>1</v>
      </c>
      <c r="AH14" s="7">
        <v>3</v>
      </c>
      <c r="AI14" s="7" t="s">
        <v>1</v>
      </c>
      <c r="AJ14" s="7" t="s">
        <v>1</v>
      </c>
      <c r="AK14" s="7" t="s">
        <v>1</v>
      </c>
      <c r="AL14" s="8" t="s">
        <v>1</v>
      </c>
    </row>
    <row r="15" spans="1:38" s="6" customFormat="1" ht="12.75">
      <c r="A15" s="260"/>
      <c r="B15" s="68" t="s">
        <v>144</v>
      </c>
      <c r="C15" s="7">
        <v>0.56000000000000005</v>
      </c>
      <c r="D15" s="146" t="s">
        <v>1</v>
      </c>
      <c r="E15" s="7">
        <v>0.56000000000000005</v>
      </c>
      <c r="F15" s="7" t="s">
        <v>1</v>
      </c>
      <c r="G15" s="145" t="s">
        <v>1</v>
      </c>
      <c r="H15" s="7" t="s">
        <v>1</v>
      </c>
      <c r="I15" s="7">
        <v>0.56000000000000005</v>
      </c>
      <c r="J15" s="146" t="s">
        <v>1</v>
      </c>
      <c r="K15" s="7" t="s">
        <v>1</v>
      </c>
      <c r="L15" s="7">
        <v>0.56000000000000005</v>
      </c>
      <c r="M15" s="7" t="s">
        <v>1</v>
      </c>
      <c r="N15" s="7" t="s">
        <v>1</v>
      </c>
      <c r="O15" s="7" t="s">
        <v>1</v>
      </c>
      <c r="P15" s="7" t="s">
        <v>1</v>
      </c>
      <c r="Q15" s="45">
        <v>0.56000000000000005</v>
      </c>
      <c r="R15" s="30">
        <v>3</v>
      </c>
      <c r="S15" s="7" t="s">
        <v>1</v>
      </c>
      <c r="T15" s="7" t="s">
        <v>1</v>
      </c>
      <c r="U15" s="7" t="s">
        <v>1</v>
      </c>
      <c r="V15" s="7" t="s">
        <v>1</v>
      </c>
      <c r="W15" s="7" t="s">
        <v>1</v>
      </c>
      <c r="X15" s="7" t="s">
        <v>1</v>
      </c>
      <c r="Y15" s="7" t="s">
        <v>1</v>
      </c>
      <c r="Z15" s="7" t="s">
        <v>1</v>
      </c>
      <c r="AA15" s="7" t="s">
        <v>1</v>
      </c>
      <c r="AB15" s="7" t="s">
        <v>1</v>
      </c>
      <c r="AC15" s="7" t="s">
        <v>1</v>
      </c>
      <c r="AD15" s="7" t="s">
        <v>1</v>
      </c>
      <c r="AE15" s="7" t="s">
        <v>1</v>
      </c>
      <c r="AF15" s="7" t="s">
        <v>1</v>
      </c>
      <c r="AG15" s="7" t="s">
        <v>1</v>
      </c>
      <c r="AH15" s="7" t="s">
        <v>1</v>
      </c>
      <c r="AI15" s="7" t="s">
        <v>1</v>
      </c>
      <c r="AJ15" s="7" t="s">
        <v>1</v>
      </c>
      <c r="AK15" s="7" t="s">
        <v>1</v>
      </c>
      <c r="AL15" s="8" t="s">
        <v>1</v>
      </c>
    </row>
    <row r="16" spans="1:38" s="6" customFormat="1" ht="12.75">
      <c r="A16" s="260"/>
      <c r="B16" s="69" t="s">
        <v>318</v>
      </c>
      <c r="C16" s="103">
        <v>0.63</v>
      </c>
      <c r="D16" s="103" t="s">
        <v>1</v>
      </c>
      <c r="E16" s="103" t="s">
        <v>1</v>
      </c>
      <c r="F16" s="103" t="s">
        <v>1</v>
      </c>
      <c r="G16" s="145" t="s">
        <v>1</v>
      </c>
      <c r="H16" s="103" t="s">
        <v>1</v>
      </c>
      <c r="I16" s="7">
        <v>0.63</v>
      </c>
      <c r="J16" s="146" t="s">
        <v>1</v>
      </c>
      <c r="K16" s="7" t="s">
        <v>1</v>
      </c>
      <c r="L16" s="7">
        <v>0.63</v>
      </c>
      <c r="M16" s="7" t="s">
        <v>1</v>
      </c>
      <c r="N16" s="7" t="s">
        <v>1</v>
      </c>
      <c r="O16" s="7" t="s">
        <v>1</v>
      </c>
      <c r="P16" s="7" t="s">
        <v>1</v>
      </c>
      <c r="Q16" s="45">
        <v>0.63</v>
      </c>
      <c r="R16" s="30" t="s">
        <v>1</v>
      </c>
      <c r="S16" s="7" t="s">
        <v>1</v>
      </c>
      <c r="T16" s="7" t="s">
        <v>1</v>
      </c>
      <c r="U16" s="7" t="s">
        <v>1</v>
      </c>
      <c r="V16" s="7" t="s">
        <v>1</v>
      </c>
      <c r="W16" s="7" t="s">
        <v>1</v>
      </c>
      <c r="X16" s="7" t="s">
        <v>1</v>
      </c>
      <c r="Y16" s="7" t="s">
        <v>1</v>
      </c>
      <c r="Z16" s="7" t="s">
        <v>1</v>
      </c>
      <c r="AA16" s="7" t="s">
        <v>1</v>
      </c>
      <c r="AB16" s="7" t="s">
        <v>1</v>
      </c>
      <c r="AC16" s="7" t="s">
        <v>1</v>
      </c>
      <c r="AD16" s="7" t="s">
        <v>1</v>
      </c>
      <c r="AE16" s="7" t="s">
        <v>1</v>
      </c>
      <c r="AF16" s="7" t="s">
        <v>1</v>
      </c>
      <c r="AG16" s="7" t="s">
        <v>1</v>
      </c>
      <c r="AH16" s="7" t="s">
        <v>1</v>
      </c>
      <c r="AI16" s="7" t="s">
        <v>1</v>
      </c>
      <c r="AJ16" s="7" t="s">
        <v>1</v>
      </c>
      <c r="AK16" s="7" t="s">
        <v>1</v>
      </c>
      <c r="AL16" s="8" t="s">
        <v>1</v>
      </c>
    </row>
    <row r="17" spans="1:38" s="6" customFormat="1" ht="13.5" thickBot="1">
      <c r="A17" s="260"/>
      <c r="B17" s="69" t="s">
        <v>319</v>
      </c>
      <c r="C17" s="119">
        <v>1.85</v>
      </c>
      <c r="D17" s="119" t="s">
        <v>1</v>
      </c>
      <c r="E17" s="119">
        <v>7.0000000000000007E-2</v>
      </c>
      <c r="F17" s="119" t="s">
        <v>1</v>
      </c>
      <c r="G17" s="147" t="s">
        <v>1</v>
      </c>
      <c r="H17" s="119">
        <v>0.81</v>
      </c>
      <c r="I17" s="119" t="s">
        <v>1</v>
      </c>
      <c r="J17" s="119" t="s">
        <v>1</v>
      </c>
      <c r="K17" s="26" t="s">
        <v>1</v>
      </c>
      <c r="L17" s="26">
        <v>0.81</v>
      </c>
      <c r="M17" s="26" t="s">
        <v>1</v>
      </c>
      <c r="N17" s="26" t="s">
        <v>1</v>
      </c>
      <c r="O17" s="26" t="s">
        <v>1</v>
      </c>
      <c r="P17" s="26" t="s">
        <v>1</v>
      </c>
      <c r="Q17" s="47">
        <v>0.81</v>
      </c>
      <c r="R17" s="29">
        <v>3</v>
      </c>
      <c r="S17" s="26" t="s">
        <v>1</v>
      </c>
      <c r="T17" s="26" t="s">
        <v>1</v>
      </c>
      <c r="U17" s="26" t="s">
        <v>1</v>
      </c>
      <c r="V17" s="26" t="s">
        <v>1</v>
      </c>
      <c r="W17" s="26" t="s">
        <v>1</v>
      </c>
      <c r="X17" s="26" t="s">
        <v>1</v>
      </c>
      <c r="Y17" s="26" t="s">
        <v>1</v>
      </c>
      <c r="Z17" s="26" t="s">
        <v>1</v>
      </c>
      <c r="AA17" s="26" t="s">
        <v>1</v>
      </c>
      <c r="AB17" s="26" t="s">
        <v>1</v>
      </c>
      <c r="AC17" s="26" t="s">
        <v>1</v>
      </c>
      <c r="AD17" s="26" t="s">
        <v>1</v>
      </c>
      <c r="AE17" s="26" t="s">
        <v>1</v>
      </c>
      <c r="AF17" s="26" t="s">
        <v>1</v>
      </c>
      <c r="AG17" s="26" t="s">
        <v>1</v>
      </c>
      <c r="AH17" s="26">
        <v>5</v>
      </c>
      <c r="AI17" s="26" t="s">
        <v>1</v>
      </c>
      <c r="AJ17" s="26" t="s">
        <v>1</v>
      </c>
      <c r="AK17" s="26" t="s">
        <v>1</v>
      </c>
      <c r="AL17" s="27" t="s">
        <v>1</v>
      </c>
    </row>
    <row r="18" spans="1:38" s="4" customFormat="1" ht="15" thickBot="1">
      <c r="A18" s="211" t="s">
        <v>3</v>
      </c>
      <c r="B18" s="212"/>
      <c r="C18" s="176">
        <f>SUM(C9:C17)</f>
        <v>4.2300000000000004</v>
      </c>
      <c r="D18" s="176">
        <f t="shared" ref="D18:AK18" si="0">SUM(D9:D17)</f>
        <v>0.94</v>
      </c>
      <c r="E18" s="176">
        <f t="shared" si="0"/>
        <v>0.74</v>
      </c>
      <c r="F18" s="176">
        <f t="shared" si="0"/>
        <v>0</v>
      </c>
      <c r="G18" s="176">
        <f t="shared" si="0"/>
        <v>0.17</v>
      </c>
      <c r="H18" s="48">
        <f t="shared" si="0"/>
        <v>1.5190000000000001</v>
      </c>
      <c r="I18" s="176">
        <f t="shared" si="0"/>
        <v>1.3900000000000001</v>
      </c>
      <c r="J18" s="176">
        <f t="shared" si="0"/>
        <v>0</v>
      </c>
      <c r="K18" s="48">
        <f t="shared" si="0"/>
        <v>0.28900000000000003</v>
      </c>
      <c r="L18" s="176">
        <f t="shared" si="0"/>
        <v>2.74</v>
      </c>
      <c r="M18" s="176">
        <f t="shared" si="0"/>
        <v>0.1</v>
      </c>
      <c r="N18" s="176">
        <f t="shared" si="0"/>
        <v>0</v>
      </c>
      <c r="O18" s="176">
        <f t="shared" si="0"/>
        <v>407</v>
      </c>
      <c r="P18" s="176">
        <f t="shared" si="0"/>
        <v>0</v>
      </c>
      <c r="Q18" s="48">
        <f t="shared" si="0"/>
        <v>3.0790000000000002</v>
      </c>
      <c r="R18" s="177">
        <f t="shared" si="0"/>
        <v>45</v>
      </c>
      <c r="S18" s="176">
        <f t="shared" si="0"/>
        <v>0</v>
      </c>
      <c r="T18" s="176">
        <f t="shared" si="0"/>
        <v>2</v>
      </c>
      <c r="U18" s="176">
        <f t="shared" si="0"/>
        <v>571.14</v>
      </c>
      <c r="V18" s="176">
        <f t="shared" si="0"/>
        <v>0</v>
      </c>
      <c r="W18" s="176">
        <f t="shared" si="0"/>
        <v>0</v>
      </c>
      <c r="X18" s="176">
        <f t="shared" si="0"/>
        <v>45.2</v>
      </c>
      <c r="Y18" s="176">
        <f t="shared" si="0"/>
        <v>0</v>
      </c>
      <c r="Z18" s="176">
        <f t="shared" si="0"/>
        <v>0</v>
      </c>
      <c r="AA18" s="176">
        <f t="shared" si="0"/>
        <v>0</v>
      </c>
      <c r="AB18" s="176">
        <f t="shared" si="0"/>
        <v>63</v>
      </c>
      <c r="AC18" s="176">
        <f t="shared" si="0"/>
        <v>0</v>
      </c>
      <c r="AD18" s="176">
        <f t="shared" si="0"/>
        <v>0</v>
      </c>
      <c r="AE18" s="176">
        <f t="shared" si="0"/>
        <v>260</v>
      </c>
      <c r="AF18" s="176">
        <f t="shared" si="0"/>
        <v>0</v>
      </c>
      <c r="AG18" s="177">
        <f t="shared" si="0"/>
        <v>0</v>
      </c>
      <c r="AH18" s="177">
        <f t="shared" si="0"/>
        <v>12</v>
      </c>
      <c r="AI18" s="177">
        <f t="shared" si="0"/>
        <v>3</v>
      </c>
      <c r="AJ18" s="177">
        <f t="shared" si="0"/>
        <v>2</v>
      </c>
      <c r="AK18" s="177">
        <f t="shared" si="0"/>
        <v>19</v>
      </c>
      <c r="AL18" s="178"/>
    </row>
    <row r="19" spans="1:38" s="4" customFormat="1" ht="38.25">
      <c r="A19" s="270" t="s">
        <v>4</v>
      </c>
      <c r="B19" s="49" t="s">
        <v>86</v>
      </c>
      <c r="C19" s="50">
        <v>0.24</v>
      </c>
      <c r="D19" s="51" t="s">
        <v>1</v>
      </c>
      <c r="E19" s="51" t="s">
        <v>1</v>
      </c>
      <c r="F19" s="51" t="s">
        <v>1</v>
      </c>
      <c r="G19" s="51" t="s">
        <v>1</v>
      </c>
      <c r="H19" s="51">
        <v>0.24</v>
      </c>
      <c r="I19" s="51" t="s">
        <v>1</v>
      </c>
      <c r="J19" s="51" t="s">
        <v>1</v>
      </c>
      <c r="K19" s="51" t="s">
        <v>1</v>
      </c>
      <c r="L19" s="51">
        <v>0.24</v>
      </c>
      <c r="M19" s="51" t="s">
        <v>1</v>
      </c>
      <c r="N19" s="51" t="s">
        <v>1</v>
      </c>
      <c r="O19" s="51" t="s">
        <v>1</v>
      </c>
      <c r="P19" s="51" t="s">
        <v>1</v>
      </c>
      <c r="Q19" s="52">
        <v>0.24</v>
      </c>
      <c r="R19" s="51">
        <v>1</v>
      </c>
      <c r="S19" s="51" t="s">
        <v>1</v>
      </c>
      <c r="T19" s="51" t="s">
        <v>1</v>
      </c>
      <c r="U19" s="51" t="s">
        <v>1</v>
      </c>
      <c r="V19" s="51" t="s">
        <v>1</v>
      </c>
      <c r="W19" s="51" t="s">
        <v>1</v>
      </c>
      <c r="X19" s="51" t="s">
        <v>1</v>
      </c>
      <c r="Y19" s="51" t="s">
        <v>1</v>
      </c>
      <c r="Z19" s="51" t="s">
        <v>1</v>
      </c>
      <c r="AA19" s="51" t="s">
        <v>1</v>
      </c>
      <c r="AB19" s="51" t="s">
        <v>1</v>
      </c>
      <c r="AC19" s="51" t="s">
        <v>1</v>
      </c>
      <c r="AD19" s="51" t="s">
        <v>1</v>
      </c>
      <c r="AE19" s="51" t="s">
        <v>1</v>
      </c>
      <c r="AF19" s="51" t="s">
        <v>1</v>
      </c>
      <c r="AG19" s="51" t="s">
        <v>1</v>
      </c>
      <c r="AH19" s="51" t="s">
        <v>1</v>
      </c>
      <c r="AI19" s="51" t="s">
        <v>1</v>
      </c>
      <c r="AJ19" s="51" t="s">
        <v>1</v>
      </c>
      <c r="AK19" s="51" t="s">
        <v>1</v>
      </c>
      <c r="AL19" s="53" t="s">
        <v>1</v>
      </c>
    </row>
    <row r="20" spans="1:38" s="4" customFormat="1">
      <c r="A20" s="270"/>
      <c r="B20" s="54" t="s">
        <v>89</v>
      </c>
      <c r="C20" s="55">
        <v>7.0000000000000007E-2</v>
      </c>
      <c r="D20" s="56" t="s">
        <v>1</v>
      </c>
      <c r="E20" s="56" t="s">
        <v>1</v>
      </c>
      <c r="F20" s="56" t="s">
        <v>1</v>
      </c>
      <c r="G20" s="56" t="s">
        <v>1</v>
      </c>
      <c r="H20" s="56">
        <v>7.0000000000000007E-2</v>
      </c>
      <c r="I20" s="56" t="s">
        <v>1</v>
      </c>
      <c r="J20" s="56" t="s">
        <v>1</v>
      </c>
      <c r="K20" s="56" t="s">
        <v>1</v>
      </c>
      <c r="L20" s="56">
        <v>7.0000000000000007E-2</v>
      </c>
      <c r="M20" s="56" t="s">
        <v>1</v>
      </c>
      <c r="N20" s="56" t="s">
        <v>1</v>
      </c>
      <c r="O20" s="56">
        <v>39.6</v>
      </c>
      <c r="P20" s="56">
        <v>10</v>
      </c>
      <c r="Q20" s="57">
        <v>7.0000000000000007E-2</v>
      </c>
      <c r="R20" s="56" t="s">
        <v>1</v>
      </c>
      <c r="S20" s="56" t="s">
        <v>1</v>
      </c>
      <c r="T20" s="56" t="s">
        <v>1</v>
      </c>
      <c r="U20" s="56" t="s">
        <v>1</v>
      </c>
      <c r="V20" s="56" t="s">
        <v>1</v>
      </c>
      <c r="W20" s="56" t="s">
        <v>1</v>
      </c>
      <c r="X20" s="56" t="s">
        <v>1</v>
      </c>
      <c r="Y20" s="56" t="s">
        <v>1</v>
      </c>
      <c r="Z20" s="56" t="s">
        <v>1</v>
      </c>
      <c r="AA20" s="56" t="s">
        <v>1</v>
      </c>
      <c r="AB20" s="56" t="s">
        <v>1</v>
      </c>
      <c r="AC20" s="56" t="s">
        <v>1</v>
      </c>
      <c r="AD20" s="56" t="s">
        <v>1</v>
      </c>
      <c r="AE20" s="56" t="s">
        <v>1</v>
      </c>
      <c r="AF20" s="56" t="s">
        <v>1</v>
      </c>
      <c r="AG20" s="56" t="s">
        <v>1</v>
      </c>
      <c r="AH20" s="56" t="s">
        <v>1</v>
      </c>
      <c r="AI20" s="56" t="s">
        <v>1</v>
      </c>
      <c r="AJ20" s="56" t="s">
        <v>1</v>
      </c>
      <c r="AK20" s="56" t="s">
        <v>1</v>
      </c>
      <c r="AL20" s="58" t="s">
        <v>1</v>
      </c>
    </row>
    <row r="21" spans="1:38" s="4" customFormat="1" ht="26.25" thickBot="1">
      <c r="A21" s="271"/>
      <c r="B21" s="59" t="s">
        <v>298</v>
      </c>
      <c r="C21" s="60" t="s">
        <v>1</v>
      </c>
      <c r="D21" s="61" t="s">
        <v>1</v>
      </c>
      <c r="E21" s="61" t="s">
        <v>1</v>
      </c>
      <c r="F21" s="61" t="s">
        <v>1</v>
      </c>
      <c r="G21" s="61" t="s">
        <v>1</v>
      </c>
      <c r="H21" s="61" t="s">
        <v>1</v>
      </c>
      <c r="I21" s="61" t="s">
        <v>1</v>
      </c>
      <c r="J21" s="61" t="s">
        <v>1</v>
      </c>
      <c r="K21" s="61" t="s">
        <v>1</v>
      </c>
      <c r="L21" s="61" t="s">
        <v>1</v>
      </c>
      <c r="M21" s="61" t="s">
        <v>1</v>
      </c>
      <c r="N21" s="61" t="s">
        <v>1</v>
      </c>
      <c r="O21" s="61" t="s">
        <v>1</v>
      </c>
      <c r="P21" s="61" t="s">
        <v>1</v>
      </c>
      <c r="Q21" s="62" t="s">
        <v>1</v>
      </c>
      <c r="R21" s="61">
        <v>13</v>
      </c>
      <c r="S21" s="61" t="s">
        <v>1</v>
      </c>
      <c r="T21" s="61" t="s">
        <v>1</v>
      </c>
      <c r="U21" s="61" t="s">
        <v>1</v>
      </c>
      <c r="V21" s="61" t="s">
        <v>1</v>
      </c>
      <c r="W21" s="61" t="s">
        <v>1</v>
      </c>
      <c r="X21" s="61" t="s">
        <v>1</v>
      </c>
      <c r="Y21" s="61" t="s">
        <v>1</v>
      </c>
      <c r="Z21" s="61" t="s">
        <v>1</v>
      </c>
      <c r="AA21" s="61" t="s">
        <v>1</v>
      </c>
      <c r="AB21" s="61" t="s">
        <v>1</v>
      </c>
      <c r="AC21" s="61" t="s">
        <v>1</v>
      </c>
      <c r="AD21" s="61" t="s">
        <v>1</v>
      </c>
      <c r="AE21" s="61" t="s">
        <v>1</v>
      </c>
      <c r="AF21" s="61" t="s">
        <v>1</v>
      </c>
      <c r="AG21" s="61" t="s">
        <v>1</v>
      </c>
      <c r="AH21" s="61" t="s">
        <v>1</v>
      </c>
      <c r="AI21" s="61" t="s">
        <v>1</v>
      </c>
      <c r="AJ21" s="61" t="s">
        <v>1</v>
      </c>
      <c r="AK21" s="61" t="s">
        <v>1</v>
      </c>
      <c r="AL21" s="62" t="s">
        <v>1</v>
      </c>
    </row>
    <row r="22" spans="1:38" s="4" customFormat="1" ht="15" thickBot="1">
      <c r="A22" s="273" t="s">
        <v>0</v>
      </c>
      <c r="B22" s="274"/>
      <c r="C22" s="173">
        <f>SUM(C19:C21)</f>
        <v>0.31</v>
      </c>
      <c r="D22" s="173">
        <f t="shared" ref="D22:AK22" si="1">SUM(D19:D21)</f>
        <v>0</v>
      </c>
      <c r="E22" s="173">
        <f t="shared" si="1"/>
        <v>0</v>
      </c>
      <c r="F22" s="173">
        <f t="shared" si="1"/>
        <v>0</v>
      </c>
      <c r="G22" s="173">
        <f t="shared" si="1"/>
        <v>0</v>
      </c>
      <c r="H22" s="173">
        <f t="shared" si="1"/>
        <v>0.31</v>
      </c>
      <c r="I22" s="173">
        <f t="shared" si="1"/>
        <v>0</v>
      </c>
      <c r="J22" s="173">
        <f t="shared" si="1"/>
        <v>0</v>
      </c>
      <c r="K22" s="173">
        <f t="shared" si="1"/>
        <v>0</v>
      </c>
      <c r="L22" s="173">
        <f t="shared" si="1"/>
        <v>0.31</v>
      </c>
      <c r="M22" s="173">
        <f t="shared" si="1"/>
        <v>0</v>
      </c>
      <c r="N22" s="173">
        <f t="shared" si="1"/>
        <v>0</v>
      </c>
      <c r="O22" s="173">
        <f t="shared" si="1"/>
        <v>39.6</v>
      </c>
      <c r="P22" s="173">
        <f t="shared" si="1"/>
        <v>10</v>
      </c>
      <c r="Q22" s="173">
        <f t="shared" si="1"/>
        <v>0.31</v>
      </c>
      <c r="R22" s="174">
        <f t="shared" si="1"/>
        <v>14</v>
      </c>
      <c r="S22" s="173">
        <f t="shared" si="1"/>
        <v>0</v>
      </c>
      <c r="T22" s="173">
        <f t="shared" si="1"/>
        <v>0</v>
      </c>
      <c r="U22" s="173">
        <f t="shared" si="1"/>
        <v>0</v>
      </c>
      <c r="V22" s="173">
        <f t="shared" si="1"/>
        <v>0</v>
      </c>
      <c r="W22" s="173">
        <f t="shared" si="1"/>
        <v>0</v>
      </c>
      <c r="X22" s="173">
        <f t="shared" si="1"/>
        <v>0</v>
      </c>
      <c r="Y22" s="173">
        <f t="shared" si="1"/>
        <v>0</v>
      </c>
      <c r="Z22" s="173">
        <f t="shared" si="1"/>
        <v>0</v>
      </c>
      <c r="AA22" s="173">
        <f t="shared" si="1"/>
        <v>0</v>
      </c>
      <c r="AB22" s="173">
        <f t="shared" si="1"/>
        <v>0</v>
      </c>
      <c r="AC22" s="173">
        <f t="shared" si="1"/>
        <v>0</v>
      </c>
      <c r="AD22" s="173">
        <f t="shared" si="1"/>
        <v>0</v>
      </c>
      <c r="AE22" s="173">
        <f t="shared" si="1"/>
        <v>0</v>
      </c>
      <c r="AF22" s="173">
        <f t="shared" si="1"/>
        <v>0</v>
      </c>
      <c r="AG22" s="174">
        <f t="shared" si="1"/>
        <v>0</v>
      </c>
      <c r="AH22" s="174">
        <f t="shared" si="1"/>
        <v>0</v>
      </c>
      <c r="AI22" s="174">
        <f t="shared" si="1"/>
        <v>0</v>
      </c>
      <c r="AJ22" s="174">
        <f t="shared" si="1"/>
        <v>0</v>
      </c>
      <c r="AK22" s="174">
        <f t="shared" si="1"/>
        <v>0</v>
      </c>
      <c r="AL22" s="175"/>
    </row>
    <row r="23" spans="1:38" s="5" customFormat="1" ht="39" thickBot="1">
      <c r="A23" s="283" t="s">
        <v>159</v>
      </c>
      <c r="B23" s="19" t="s">
        <v>87</v>
      </c>
      <c r="C23" s="140">
        <v>0.73</v>
      </c>
      <c r="D23" s="140">
        <v>0.73</v>
      </c>
      <c r="E23" s="140" t="s">
        <v>1</v>
      </c>
      <c r="F23" s="140" t="s">
        <v>1</v>
      </c>
      <c r="G23" s="140">
        <v>0.57999999999999996</v>
      </c>
      <c r="H23" s="140">
        <v>0.14000000000000001</v>
      </c>
      <c r="I23" s="140" t="s">
        <v>1</v>
      </c>
      <c r="J23" s="140" t="s">
        <v>1</v>
      </c>
      <c r="K23" s="140">
        <v>0.57999999999999996</v>
      </c>
      <c r="L23" s="140">
        <v>0.14000000000000001</v>
      </c>
      <c r="M23" s="140" t="s">
        <v>1</v>
      </c>
      <c r="N23" s="140" t="s">
        <v>1</v>
      </c>
      <c r="O23" s="140">
        <v>105</v>
      </c>
      <c r="P23" s="148" t="s">
        <v>1</v>
      </c>
      <c r="Q23" s="140">
        <v>0.73</v>
      </c>
      <c r="R23" s="148">
        <v>14</v>
      </c>
      <c r="S23" s="140" t="s">
        <v>1</v>
      </c>
      <c r="T23" s="140" t="s">
        <v>1</v>
      </c>
      <c r="U23" s="140">
        <v>1293.3599999999999</v>
      </c>
      <c r="V23" s="140" t="s">
        <v>1</v>
      </c>
      <c r="W23" s="140" t="s">
        <v>1</v>
      </c>
      <c r="X23" s="140" t="s">
        <v>1</v>
      </c>
      <c r="Y23" s="140" t="s">
        <v>1</v>
      </c>
      <c r="Z23" s="140">
        <v>1247.44</v>
      </c>
      <c r="AA23" s="148">
        <v>205</v>
      </c>
      <c r="AB23" s="140" t="s">
        <v>1</v>
      </c>
      <c r="AC23" s="140" t="s">
        <v>1</v>
      </c>
      <c r="AD23" s="134" t="s">
        <v>1</v>
      </c>
      <c r="AE23" s="287" t="s">
        <v>140</v>
      </c>
      <c r="AF23" s="287"/>
      <c r="AG23" s="287"/>
      <c r="AH23" s="287"/>
      <c r="AI23" s="287"/>
      <c r="AJ23" s="287"/>
      <c r="AK23" s="287"/>
      <c r="AL23" s="287"/>
    </row>
    <row r="24" spans="1:38" s="5" customFormat="1" ht="39" thickBot="1">
      <c r="A24" s="283"/>
      <c r="B24" s="21" t="s">
        <v>88</v>
      </c>
      <c r="C24" s="8">
        <v>0.14000000000000001</v>
      </c>
      <c r="D24" s="26">
        <v>0.14000000000000001</v>
      </c>
      <c r="E24" s="26" t="s">
        <v>1</v>
      </c>
      <c r="F24" s="26" t="s">
        <v>1</v>
      </c>
      <c r="G24" s="26">
        <v>0.11</v>
      </c>
      <c r="H24" s="26" t="s">
        <v>1</v>
      </c>
      <c r="I24" s="26" t="s">
        <v>1</v>
      </c>
      <c r="J24" s="26" t="s">
        <v>1</v>
      </c>
      <c r="K24" s="26" t="s">
        <v>1</v>
      </c>
      <c r="L24" s="26">
        <v>0.11</v>
      </c>
      <c r="M24" s="26" t="s">
        <v>1</v>
      </c>
      <c r="N24" s="26" t="s">
        <v>1</v>
      </c>
      <c r="O24" s="26" t="s">
        <v>1</v>
      </c>
      <c r="P24" s="141">
        <v>40</v>
      </c>
      <c r="Q24" s="26">
        <v>0.11</v>
      </c>
      <c r="R24" s="26">
        <v>4</v>
      </c>
      <c r="S24" s="26" t="s">
        <v>1</v>
      </c>
      <c r="T24" s="26" t="s">
        <v>1</v>
      </c>
      <c r="U24" s="26">
        <v>118</v>
      </c>
      <c r="V24" s="26" t="s">
        <v>1</v>
      </c>
      <c r="W24" s="26" t="s">
        <v>1</v>
      </c>
      <c r="X24" s="26" t="s">
        <v>1</v>
      </c>
      <c r="Y24" s="26" t="s">
        <v>1</v>
      </c>
      <c r="Z24" s="26" t="s">
        <v>1</v>
      </c>
      <c r="AA24" s="26" t="s">
        <v>1</v>
      </c>
      <c r="AB24" s="26" t="s">
        <v>1</v>
      </c>
      <c r="AC24" s="26" t="s">
        <v>1</v>
      </c>
      <c r="AD24" s="133" t="s">
        <v>1</v>
      </c>
      <c r="AE24" s="288"/>
      <c r="AF24" s="288"/>
      <c r="AG24" s="288"/>
      <c r="AH24" s="288"/>
      <c r="AI24" s="288"/>
      <c r="AJ24" s="288"/>
      <c r="AK24" s="288"/>
      <c r="AL24" s="288"/>
    </row>
    <row r="25" spans="1:38" s="5" customFormat="1" ht="26.25" thickBot="1">
      <c r="A25" s="283"/>
      <c r="B25" s="21" t="s">
        <v>311</v>
      </c>
      <c r="C25" s="8">
        <v>0.2</v>
      </c>
      <c r="D25" s="7">
        <v>0.2</v>
      </c>
      <c r="E25" s="7" t="s">
        <v>1</v>
      </c>
      <c r="F25" s="7" t="s">
        <v>1</v>
      </c>
      <c r="G25" s="7" t="s">
        <v>1</v>
      </c>
      <c r="H25" s="7" t="s">
        <v>1</v>
      </c>
      <c r="I25" s="7" t="s">
        <v>1</v>
      </c>
      <c r="J25" s="7" t="s">
        <v>1</v>
      </c>
      <c r="K25" s="7" t="s">
        <v>1</v>
      </c>
      <c r="L25" s="7" t="s">
        <v>1</v>
      </c>
      <c r="M25" s="7" t="s">
        <v>1</v>
      </c>
      <c r="N25" s="7" t="s">
        <v>1</v>
      </c>
      <c r="O25" s="7" t="s">
        <v>1</v>
      </c>
      <c r="P25" s="22" t="s">
        <v>1</v>
      </c>
      <c r="Q25" s="7" t="s">
        <v>1</v>
      </c>
      <c r="R25" s="7" t="s">
        <v>1</v>
      </c>
      <c r="S25" s="7" t="s">
        <v>1</v>
      </c>
      <c r="T25" s="7" t="s">
        <v>1</v>
      </c>
      <c r="U25" s="7" t="s">
        <v>1</v>
      </c>
      <c r="V25" s="7" t="s">
        <v>1</v>
      </c>
      <c r="W25" s="7" t="s">
        <v>1</v>
      </c>
      <c r="X25" s="7" t="s">
        <v>1</v>
      </c>
      <c r="Y25" s="7" t="s">
        <v>1</v>
      </c>
      <c r="Z25" s="7">
        <v>2000</v>
      </c>
      <c r="AA25" s="7" t="s">
        <v>1</v>
      </c>
      <c r="AB25" s="7" t="s">
        <v>1</v>
      </c>
      <c r="AC25" s="7" t="s">
        <v>1</v>
      </c>
      <c r="AD25" s="133" t="s">
        <v>1</v>
      </c>
      <c r="AE25" s="288"/>
      <c r="AF25" s="288"/>
      <c r="AG25" s="288"/>
      <c r="AH25" s="288"/>
      <c r="AI25" s="288"/>
      <c r="AJ25" s="288"/>
      <c r="AK25" s="288"/>
      <c r="AL25" s="288"/>
    </row>
    <row r="26" spans="1:38" s="5" customFormat="1" ht="26.25" thickBot="1">
      <c r="A26" s="283"/>
      <c r="B26" s="19" t="s">
        <v>312</v>
      </c>
      <c r="C26" s="8">
        <v>4.3999999999999997E-2</v>
      </c>
      <c r="D26" s="7">
        <v>4.3999999999999997E-2</v>
      </c>
      <c r="E26" s="7" t="s">
        <v>1</v>
      </c>
      <c r="F26" s="7" t="s">
        <v>1</v>
      </c>
      <c r="G26" s="7" t="s">
        <v>1</v>
      </c>
      <c r="H26" s="7" t="s">
        <v>1</v>
      </c>
      <c r="I26" s="7" t="s">
        <v>1</v>
      </c>
      <c r="J26" s="7" t="s">
        <v>1</v>
      </c>
      <c r="K26" s="7" t="s">
        <v>1</v>
      </c>
      <c r="L26" s="7" t="s">
        <v>1</v>
      </c>
      <c r="M26" s="7" t="s">
        <v>1</v>
      </c>
      <c r="N26" s="7" t="s">
        <v>1</v>
      </c>
      <c r="O26" s="7" t="s">
        <v>1</v>
      </c>
      <c r="P26" s="22" t="s">
        <v>1</v>
      </c>
      <c r="Q26" s="7" t="s">
        <v>1</v>
      </c>
      <c r="R26" s="7" t="s">
        <v>1</v>
      </c>
      <c r="S26" s="7" t="s">
        <v>1</v>
      </c>
      <c r="T26" s="7" t="s">
        <v>1</v>
      </c>
      <c r="U26" s="7" t="s">
        <v>1</v>
      </c>
      <c r="V26" s="7" t="s">
        <v>1</v>
      </c>
      <c r="W26" s="7" t="s">
        <v>1</v>
      </c>
      <c r="X26" s="7" t="s">
        <v>1</v>
      </c>
      <c r="Y26" s="7" t="s">
        <v>1</v>
      </c>
      <c r="Z26" s="7">
        <v>407</v>
      </c>
      <c r="AA26" s="7" t="s">
        <v>1</v>
      </c>
      <c r="AB26" s="7" t="s">
        <v>1</v>
      </c>
      <c r="AC26" s="7" t="s">
        <v>1</v>
      </c>
      <c r="AD26" s="133" t="s">
        <v>1</v>
      </c>
      <c r="AE26" s="288"/>
      <c r="AF26" s="288"/>
      <c r="AG26" s="288"/>
      <c r="AH26" s="288"/>
      <c r="AI26" s="288"/>
      <c r="AJ26" s="288"/>
      <c r="AK26" s="288"/>
      <c r="AL26" s="288"/>
    </row>
    <row r="27" spans="1:38" s="5" customFormat="1" ht="26.25" thickBot="1">
      <c r="A27" s="283"/>
      <c r="B27" s="19" t="s">
        <v>313</v>
      </c>
      <c r="C27" s="8">
        <v>5.7000000000000002E-2</v>
      </c>
      <c r="D27" s="7">
        <v>5.7000000000000002E-2</v>
      </c>
      <c r="E27" s="7" t="s">
        <v>1</v>
      </c>
      <c r="F27" s="7" t="s">
        <v>1</v>
      </c>
      <c r="G27" s="7" t="s">
        <v>1</v>
      </c>
      <c r="H27" s="7" t="s">
        <v>1</v>
      </c>
      <c r="I27" s="7" t="s">
        <v>1</v>
      </c>
      <c r="J27" s="7" t="s">
        <v>1</v>
      </c>
      <c r="K27" s="7" t="s">
        <v>1</v>
      </c>
      <c r="L27" s="7" t="s">
        <v>1</v>
      </c>
      <c r="M27" s="7" t="s">
        <v>1</v>
      </c>
      <c r="N27" s="7" t="s">
        <v>1</v>
      </c>
      <c r="O27" s="7" t="s">
        <v>1</v>
      </c>
      <c r="P27" s="22" t="s">
        <v>1</v>
      </c>
      <c r="Q27" s="7" t="s">
        <v>1</v>
      </c>
      <c r="R27" s="7" t="s">
        <v>1</v>
      </c>
      <c r="S27" s="7" t="s">
        <v>1</v>
      </c>
      <c r="T27" s="7" t="s">
        <v>1</v>
      </c>
      <c r="U27" s="22">
        <v>70</v>
      </c>
      <c r="V27" s="7" t="s">
        <v>1</v>
      </c>
      <c r="W27" s="7" t="s">
        <v>1</v>
      </c>
      <c r="X27" s="7" t="s">
        <v>1</v>
      </c>
      <c r="Y27" s="7" t="s">
        <v>1</v>
      </c>
      <c r="Z27" s="22">
        <v>390</v>
      </c>
      <c r="AA27" s="7" t="s">
        <v>1</v>
      </c>
      <c r="AB27" s="7" t="s">
        <v>1</v>
      </c>
      <c r="AC27" s="7" t="s">
        <v>1</v>
      </c>
      <c r="AD27" s="133" t="s">
        <v>1</v>
      </c>
      <c r="AE27" s="288"/>
      <c r="AF27" s="288"/>
      <c r="AG27" s="288"/>
      <c r="AH27" s="288"/>
      <c r="AI27" s="288"/>
      <c r="AJ27" s="288"/>
      <c r="AK27" s="288"/>
      <c r="AL27" s="288"/>
    </row>
    <row r="28" spans="1:38" s="5" customFormat="1" ht="26.25" thickBot="1">
      <c r="A28" s="283"/>
      <c r="B28" s="19" t="s">
        <v>314</v>
      </c>
      <c r="C28" s="8">
        <v>2.7E-2</v>
      </c>
      <c r="D28" s="7">
        <v>2.7E-2</v>
      </c>
      <c r="E28" s="7" t="s">
        <v>1</v>
      </c>
      <c r="F28" s="7" t="s">
        <v>1</v>
      </c>
      <c r="G28" s="7" t="s">
        <v>1</v>
      </c>
      <c r="H28" s="7" t="s">
        <v>1</v>
      </c>
      <c r="I28" s="7" t="s">
        <v>1</v>
      </c>
      <c r="J28" s="7" t="s">
        <v>1</v>
      </c>
      <c r="K28" s="7" t="s">
        <v>1</v>
      </c>
      <c r="L28" s="7" t="s">
        <v>1</v>
      </c>
      <c r="M28" s="7" t="s">
        <v>1</v>
      </c>
      <c r="N28" s="7" t="s">
        <v>1</v>
      </c>
      <c r="O28" s="7" t="s">
        <v>1</v>
      </c>
      <c r="P28" s="22" t="s">
        <v>1</v>
      </c>
      <c r="Q28" s="7" t="s">
        <v>1</v>
      </c>
      <c r="R28" s="7" t="s">
        <v>1</v>
      </c>
      <c r="S28" s="7" t="s">
        <v>1</v>
      </c>
      <c r="T28" s="7" t="s">
        <v>1</v>
      </c>
      <c r="U28" s="7" t="s">
        <v>1</v>
      </c>
      <c r="V28" s="7" t="s">
        <v>1</v>
      </c>
      <c r="W28" s="7" t="s">
        <v>1</v>
      </c>
      <c r="X28" s="7" t="s">
        <v>1</v>
      </c>
      <c r="Y28" s="7" t="s">
        <v>1</v>
      </c>
      <c r="Z28" s="7">
        <v>235</v>
      </c>
      <c r="AA28" s="7" t="s">
        <v>1</v>
      </c>
      <c r="AB28" s="7" t="s">
        <v>1</v>
      </c>
      <c r="AC28" s="7" t="s">
        <v>1</v>
      </c>
      <c r="AD28" s="133" t="s">
        <v>1</v>
      </c>
      <c r="AE28" s="288"/>
      <c r="AF28" s="288"/>
      <c r="AG28" s="288"/>
      <c r="AH28" s="288"/>
      <c r="AI28" s="288"/>
      <c r="AJ28" s="288"/>
      <c r="AK28" s="288"/>
      <c r="AL28" s="288"/>
    </row>
    <row r="29" spans="1:38" s="5" customFormat="1" ht="26.25" thickBot="1">
      <c r="A29" s="283"/>
      <c r="B29" s="19" t="s">
        <v>315</v>
      </c>
      <c r="C29" s="8">
        <v>4.4999999999999998E-2</v>
      </c>
      <c r="D29" s="7">
        <v>4.4999999999999998E-2</v>
      </c>
      <c r="E29" s="7" t="s">
        <v>1</v>
      </c>
      <c r="F29" s="7" t="s">
        <v>1</v>
      </c>
      <c r="G29" s="7" t="s">
        <v>1</v>
      </c>
      <c r="H29" s="7" t="s">
        <v>1</v>
      </c>
      <c r="I29" s="7" t="s">
        <v>1</v>
      </c>
      <c r="J29" s="7" t="s">
        <v>1</v>
      </c>
      <c r="K29" s="7" t="s">
        <v>1</v>
      </c>
      <c r="L29" s="7" t="s">
        <v>1</v>
      </c>
      <c r="M29" s="7" t="s">
        <v>1</v>
      </c>
      <c r="N29" s="7" t="s">
        <v>1</v>
      </c>
      <c r="O29" s="7" t="s">
        <v>1</v>
      </c>
      <c r="P29" s="22" t="s">
        <v>1</v>
      </c>
      <c r="Q29" s="7" t="s">
        <v>1</v>
      </c>
      <c r="R29" s="7" t="s">
        <v>1</v>
      </c>
      <c r="S29" s="7" t="s">
        <v>1</v>
      </c>
      <c r="T29" s="7" t="s">
        <v>1</v>
      </c>
      <c r="U29" s="7">
        <v>450</v>
      </c>
      <c r="V29" s="7" t="s">
        <v>1</v>
      </c>
      <c r="W29" s="7" t="s">
        <v>1</v>
      </c>
      <c r="X29" s="7" t="s">
        <v>1</v>
      </c>
      <c r="Y29" s="7" t="s">
        <v>1</v>
      </c>
      <c r="Z29" s="7" t="s">
        <v>1</v>
      </c>
      <c r="AA29" s="7" t="s">
        <v>1</v>
      </c>
      <c r="AB29" s="7" t="s">
        <v>1</v>
      </c>
      <c r="AC29" s="7" t="s">
        <v>1</v>
      </c>
      <c r="AD29" s="133" t="s">
        <v>1</v>
      </c>
      <c r="AE29" s="288"/>
      <c r="AF29" s="288"/>
      <c r="AG29" s="288"/>
      <c r="AH29" s="288"/>
      <c r="AI29" s="288"/>
      <c r="AJ29" s="288"/>
      <c r="AK29" s="288"/>
      <c r="AL29" s="288"/>
    </row>
    <row r="30" spans="1:38" s="5" customFormat="1" ht="15" thickBot="1">
      <c r="A30" s="283"/>
      <c r="B30" s="28" t="s">
        <v>316</v>
      </c>
      <c r="C30" s="149">
        <v>1.4E-2</v>
      </c>
      <c r="D30" s="140">
        <v>1.4E-2</v>
      </c>
      <c r="E30" s="140" t="s">
        <v>1</v>
      </c>
      <c r="F30" s="140" t="s">
        <v>1</v>
      </c>
      <c r="G30" s="140" t="s">
        <v>1</v>
      </c>
      <c r="H30" s="140" t="s">
        <v>1</v>
      </c>
      <c r="I30" s="140" t="s">
        <v>1</v>
      </c>
      <c r="J30" s="140" t="s">
        <v>1</v>
      </c>
      <c r="K30" s="140" t="s">
        <v>1</v>
      </c>
      <c r="L30" s="140" t="s">
        <v>1</v>
      </c>
      <c r="M30" s="140" t="s">
        <v>1</v>
      </c>
      <c r="N30" s="140" t="s">
        <v>1</v>
      </c>
      <c r="O30" s="140" t="s">
        <v>1</v>
      </c>
      <c r="P30" s="148" t="s">
        <v>1</v>
      </c>
      <c r="Q30" s="140" t="s">
        <v>1</v>
      </c>
      <c r="R30" s="140" t="s">
        <v>1</v>
      </c>
      <c r="S30" s="140" t="s">
        <v>1</v>
      </c>
      <c r="T30" s="140" t="s">
        <v>1</v>
      </c>
      <c r="U30" s="140" t="s">
        <v>1</v>
      </c>
      <c r="V30" s="140" t="s">
        <v>1</v>
      </c>
      <c r="W30" s="140">
        <v>142</v>
      </c>
      <c r="X30" s="140" t="s">
        <v>1</v>
      </c>
      <c r="Y30" s="140" t="s">
        <v>1</v>
      </c>
      <c r="Z30" s="140" t="s">
        <v>1</v>
      </c>
      <c r="AA30" s="140" t="s">
        <v>1</v>
      </c>
      <c r="AB30" s="140" t="s">
        <v>1</v>
      </c>
      <c r="AC30" s="140" t="s">
        <v>1</v>
      </c>
      <c r="AD30" s="139" t="s">
        <v>1</v>
      </c>
      <c r="AE30" s="288"/>
      <c r="AF30" s="288"/>
      <c r="AG30" s="288"/>
      <c r="AH30" s="288"/>
      <c r="AI30" s="288"/>
      <c r="AJ30" s="288"/>
      <c r="AK30" s="288"/>
      <c r="AL30" s="288"/>
    </row>
    <row r="31" spans="1:38" s="4" customFormat="1" ht="29.25" customHeight="1" thickBot="1">
      <c r="A31" s="255" t="s">
        <v>0</v>
      </c>
      <c r="B31" s="256"/>
      <c r="C31" s="63">
        <f>SUM(C23:C30)</f>
        <v>1.2569999999999999</v>
      </c>
      <c r="D31" s="63">
        <f t="shared" ref="D31:AD31" si="2">SUM(D23:D30)</f>
        <v>1.2569999999999999</v>
      </c>
      <c r="E31" s="162">
        <f t="shared" si="2"/>
        <v>0</v>
      </c>
      <c r="F31" s="162">
        <f t="shared" si="2"/>
        <v>0</v>
      </c>
      <c r="G31" s="162">
        <f t="shared" si="2"/>
        <v>0.69</v>
      </c>
      <c r="H31" s="162">
        <f t="shared" si="2"/>
        <v>0.14000000000000001</v>
      </c>
      <c r="I31" s="162">
        <f t="shared" si="2"/>
        <v>0</v>
      </c>
      <c r="J31" s="162">
        <f t="shared" si="2"/>
        <v>0</v>
      </c>
      <c r="K31" s="162">
        <f t="shared" si="2"/>
        <v>0.57999999999999996</v>
      </c>
      <c r="L31" s="162">
        <f t="shared" si="2"/>
        <v>0.25</v>
      </c>
      <c r="M31" s="162">
        <f t="shared" si="2"/>
        <v>0</v>
      </c>
      <c r="N31" s="162">
        <f t="shared" si="2"/>
        <v>0</v>
      </c>
      <c r="O31" s="162">
        <f t="shared" si="2"/>
        <v>105</v>
      </c>
      <c r="P31" s="162">
        <f t="shared" si="2"/>
        <v>40</v>
      </c>
      <c r="Q31" s="162">
        <f t="shared" si="2"/>
        <v>0.84</v>
      </c>
      <c r="R31" s="161">
        <f t="shared" si="2"/>
        <v>18</v>
      </c>
      <c r="S31" s="162">
        <f t="shared" si="2"/>
        <v>0</v>
      </c>
      <c r="T31" s="162">
        <f t="shared" si="2"/>
        <v>0</v>
      </c>
      <c r="U31" s="162">
        <f t="shared" si="2"/>
        <v>1931.36</v>
      </c>
      <c r="V31" s="162">
        <f t="shared" si="2"/>
        <v>0</v>
      </c>
      <c r="W31" s="162">
        <f t="shared" si="2"/>
        <v>142</v>
      </c>
      <c r="X31" s="162">
        <f t="shared" si="2"/>
        <v>0</v>
      </c>
      <c r="Y31" s="162">
        <f t="shared" si="2"/>
        <v>0</v>
      </c>
      <c r="Z31" s="162">
        <f t="shared" si="2"/>
        <v>4279.4400000000005</v>
      </c>
      <c r="AA31" s="162">
        <f t="shared" si="2"/>
        <v>205</v>
      </c>
      <c r="AB31" s="162">
        <f t="shared" si="2"/>
        <v>0</v>
      </c>
      <c r="AC31" s="162">
        <f t="shared" si="2"/>
        <v>0</v>
      </c>
      <c r="AD31" s="172">
        <f t="shared" si="2"/>
        <v>0</v>
      </c>
      <c r="AE31" s="288"/>
      <c r="AF31" s="288"/>
      <c r="AG31" s="288"/>
      <c r="AH31" s="288"/>
      <c r="AI31" s="288"/>
      <c r="AJ31" s="288"/>
      <c r="AK31" s="288"/>
      <c r="AL31" s="288"/>
    </row>
    <row r="32" spans="1:38" s="4" customFormat="1" ht="69" thickBot="1">
      <c r="A32" s="18" t="s">
        <v>85</v>
      </c>
      <c r="B32" s="19" t="s">
        <v>309</v>
      </c>
      <c r="C32" s="64">
        <v>0.8</v>
      </c>
      <c r="D32" s="64" t="s">
        <v>1</v>
      </c>
      <c r="E32" s="64">
        <v>0.8</v>
      </c>
      <c r="F32" s="64" t="s">
        <v>1</v>
      </c>
      <c r="G32" s="64" t="s">
        <v>1</v>
      </c>
      <c r="H32" s="64">
        <v>0.72</v>
      </c>
      <c r="I32" s="64" t="s">
        <v>1</v>
      </c>
      <c r="J32" s="64" t="s">
        <v>1</v>
      </c>
      <c r="K32" s="64" t="s">
        <v>1</v>
      </c>
      <c r="L32" s="64" t="s">
        <v>1</v>
      </c>
      <c r="M32" s="64">
        <v>0.42</v>
      </c>
      <c r="N32" s="64" t="s">
        <v>1</v>
      </c>
      <c r="O32" s="64" t="s">
        <v>1</v>
      </c>
      <c r="P32" s="64" t="s">
        <v>1</v>
      </c>
      <c r="Q32" s="64">
        <v>0.72</v>
      </c>
      <c r="R32" s="64" t="s">
        <v>1</v>
      </c>
      <c r="S32" s="64" t="s">
        <v>1</v>
      </c>
      <c r="T32" s="64" t="s">
        <v>1</v>
      </c>
      <c r="U32" s="64">
        <v>780</v>
      </c>
      <c r="V32" s="64" t="s">
        <v>1</v>
      </c>
      <c r="W32" s="64" t="s">
        <v>1</v>
      </c>
      <c r="X32" s="64" t="s">
        <v>1</v>
      </c>
      <c r="Y32" s="64" t="s">
        <v>1</v>
      </c>
      <c r="Z32" s="64" t="s">
        <v>1</v>
      </c>
      <c r="AA32" s="64" t="s">
        <v>1</v>
      </c>
      <c r="AB32" s="64" t="s">
        <v>1</v>
      </c>
      <c r="AC32" s="64" t="s">
        <v>1</v>
      </c>
      <c r="AD32" s="151" t="s">
        <v>1</v>
      </c>
      <c r="AE32" s="288"/>
      <c r="AF32" s="288"/>
      <c r="AG32" s="288"/>
      <c r="AH32" s="288"/>
      <c r="AI32" s="288"/>
      <c r="AJ32" s="288"/>
      <c r="AK32" s="288"/>
      <c r="AL32" s="288"/>
    </row>
    <row r="33" spans="1:38" s="4" customFormat="1" ht="29.25" customHeight="1" thickBot="1">
      <c r="A33" s="275" t="s">
        <v>0</v>
      </c>
      <c r="B33" s="276"/>
      <c r="C33" s="158">
        <f>C32</f>
        <v>0.8</v>
      </c>
      <c r="D33" s="158">
        <v>0</v>
      </c>
      <c r="E33" s="158">
        <f>E32</f>
        <v>0.8</v>
      </c>
      <c r="F33" s="158">
        <v>0</v>
      </c>
      <c r="G33" s="158">
        <v>0</v>
      </c>
      <c r="H33" s="158">
        <f t="shared" ref="H33:U33" si="3">H32</f>
        <v>0.72</v>
      </c>
      <c r="I33" s="158">
        <v>0</v>
      </c>
      <c r="J33" s="158">
        <v>0</v>
      </c>
      <c r="K33" s="158">
        <v>0</v>
      </c>
      <c r="L33" s="158">
        <v>0</v>
      </c>
      <c r="M33" s="158">
        <f t="shared" si="3"/>
        <v>0.42</v>
      </c>
      <c r="N33" s="158">
        <v>0</v>
      </c>
      <c r="O33" s="158">
        <v>0</v>
      </c>
      <c r="P33" s="158">
        <v>0</v>
      </c>
      <c r="Q33" s="158">
        <f t="shared" si="3"/>
        <v>0.72</v>
      </c>
      <c r="R33" s="159">
        <v>0</v>
      </c>
      <c r="S33" s="158">
        <v>0</v>
      </c>
      <c r="T33" s="158">
        <v>0</v>
      </c>
      <c r="U33" s="158">
        <f t="shared" si="3"/>
        <v>780</v>
      </c>
      <c r="V33" s="158">
        <v>0</v>
      </c>
      <c r="W33" s="158">
        <v>0</v>
      </c>
      <c r="X33" s="158">
        <v>0</v>
      </c>
      <c r="Y33" s="158">
        <v>0</v>
      </c>
      <c r="Z33" s="158">
        <v>0</v>
      </c>
      <c r="AA33" s="158">
        <v>0</v>
      </c>
      <c r="AB33" s="158">
        <v>0</v>
      </c>
      <c r="AC33" s="158">
        <v>0</v>
      </c>
      <c r="AD33" s="171">
        <v>0</v>
      </c>
      <c r="AE33" s="288"/>
      <c r="AF33" s="288"/>
      <c r="AG33" s="288"/>
      <c r="AH33" s="288"/>
      <c r="AI33" s="288"/>
      <c r="AJ33" s="288"/>
      <c r="AK33" s="288"/>
      <c r="AL33" s="288"/>
    </row>
    <row r="34" spans="1:38" s="4" customFormat="1" ht="33.75" customHeight="1">
      <c r="A34" s="268" t="s">
        <v>6</v>
      </c>
      <c r="B34" s="76" t="s">
        <v>51</v>
      </c>
      <c r="C34" s="77">
        <v>0.1</v>
      </c>
      <c r="D34" s="77" t="s">
        <v>1</v>
      </c>
      <c r="E34" s="77" t="s">
        <v>1</v>
      </c>
      <c r="F34" s="77" t="s">
        <v>1</v>
      </c>
      <c r="G34" s="77" t="s">
        <v>1</v>
      </c>
      <c r="H34" s="77">
        <v>0.1</v>
      </c>
      <c r="I34" s="77" t="s">
        <v>1</v>
      </c>
      <c r="J34" s="77" t="s">
        <v>1</v>
      </c>
      <c r="K34" s="77" t="s">
        <v>1</v>
      </c>
      <c r="L34" s="77">
        <v>0.1</v>
      </c>
      <c r="M34" s="77" t="s">
        <v>1</v>
      </c>
      <c r="N34" s="77" t="s">
        <v>1</v>
      </c>
      <c r="O34" s="77" t="s">
        <v>1</v>
      </c>
      <c r="P34" s="77" t="s">
        <v>1</v>
      </c>
      <c r="Q34" s="78">
        <v>0.1</v>
      </c>
      <c r="R34" s="51">
        <v>3</v>
      </c>
      <c r="S34" s="77" t="s">
        <v>1</v>
      </c>
      <c r="T34" s="77" t="s">
        <v>1</v>
      </c>
      <c r="U34" s="77" t="s">
        <v>1</v>
      </c>
      <c r="V34" s="77" t="s">
        <v>1</v>
      </c>
      <c r="W34" s="77" t="s">
        <v>1</v>
      </c>
      <c r="X34" s="77" t="s">
        <v>1</v>
      </c>
      <c r="Y34" s="77" t="s">
        <v>1</v>
      </c>
      <c r="Z34" s="77" t="s">
        <v>1</v>
      </c>
      <c r="AA34" s="77" t="s">
        <v>1</v>
      </c>
      <c r="AB34" s="77" t="s">
        <v>1</v>
      </c>
      <c r="AC34" s="77" t="s">
        <v>1</v>
      </c>
      <c r="AD34" s="77" t="s">
        <v>1</v>
      </c>
      <c r="AE34" s="77" t="s">
        <v>1</v>
      </c>
      <c r="AF34" s="77" t="s">
        <v>1</v>
      </c>
      <c r="AG34" s="77" t="s">
        <v>1</v>
      </c>
      <c r="AH34" s="77" t="s">
        <v>1</v>
      </c>
      <c r="AI34" s="77" t="s">
        <v>1</v>
      </c>
      <c r="AJ34" s="77" t="s">
        <v>1</v>
      </c>
      <c r="AK34" s="77" t="s">
        <v>1</v>
      </c>
      <c r="AL34" s="79" t="s">
        <v>1</v>
      </c>
    </row>
    <row r="35" spans="1:38" s="4" customFormat="1">
      <c r="A35" s="269"/>
      <c r="B35" s="80" t="s">
        <v>52</v>
      </c>
      <c r="C35" s="81">
        <v>0.25</v>
      </c>
      <c r="D35" s="81" t="s">
        <v>1</v>
      </c>
      <c r="E35" s="81" t="s">
        <v>1</v>
      </c>
      <c r="F35" s="81" t="s">
        <v>1</v>
      </c>
      <c r="G35" s="81" t="s">
        <v>1</v>
      </c>
      <c r="H35" s="81">
        <v>0.25</v>
      </c>
      <c r="I35" s="81" t="s">
        <v>1</v>
      </c>
      <c r="J35" s="81" t="s">
        <v>1</v>
      </c>
      <c r="K35" s="81" t="s">
        <v>1</v>
      </c>
      <c r="L35" s="81">
        <v>0.25</v>
      </c>
      <c r="M35" s="81" t="s">
        <v>1</v>
      </c>
      <c r="N35" s="81" t="s">
        <v>1</v>
      </c>
      <c r="O35" s="81" t="s">
        <v>1</v>
      </c>
      <c r="P35" s="81" t="s">
        <v>1</v>
      </c>
      <c r="Q35" s="82">
        <v>0.25</v>
      </c>
      <c r="R35" s="81" t="s">
        <v>1</v>
      </c>
      <c r="S35" s="81" t="s">
        <v>1</v>
      </c>
      <c r="T35" s="81" t="s">
        <v>1</v>
      </c>
      <c r="U35" s="81" t="s">
        <v>1</v>
      </c>
      <c r="V35" s="81" t="s">
        <v>1</v>
      </c>
      <c r="W35" s="81" t="s">
        <v>1</v>
      </c>
      <c r="X35" s="81" t="s">
        <v>1</v>
      </c>
      <c r="Y35" s="81" t="s">
        <v>1</v>
      </c>
      <c r="Z35" s="81" t="s">
        <v>1</v>
      </c>
      <c r="AA35" s="81" t="s">
        <v>1</v>
      </c>
      <c r="AB35" s="81" t="s">
        <v>1</v>
      </c>
      <c r="AC35" s="81" t="s">
        <v>1</v>
      </c>
      <c r="AD35" s="81" t="s">
        <v>1</v>
      </c>
      <c r="AE35" s="81" t="s">
        <v>1</v>
      </c>
      <c r="AF35" s="81" t="s">
        <v>1</v>
      </c>
      <c r="AG35" s="81" t="s">
        <v>1</v>
      </c>
      <c r="AH35" s="81" t="s">
        <v>1</v>
      </c>
      <c r="AI35" s="81" t="s">
        <v>1</v>
      </c>
      <c r="AJ35" s="81" t="s">
        <v>1</v>
      </c>
      <c r="AK35" s="81" t="s">
        <v>1</v>
      </c>
      <c r="AL35" s="83" t="s">
        <v>1</v>
      </c>
    </row>
    <row r="36" spans="1:38" s="4" customFormat="1" ht="153">
      <c r="A36" s="269"/>
      <c r="B36" s="80" t="s">
        <v>54</v>
      </c>
      <c r="C36" s="81">
        <v>0.57999999999999996</v>
      </c>
      <c r="D36" s="81" t="s">
        <v>1</v>
      </c>
      <c r="E36" s="81" t="s">
        <v>1</v>
      </c>
      <c r="F36" s="81" t="s">
        <v>1</v>
      </c>
      <c r="G36" s="81" t="s">
        <v>1</v>
      </c>
      <c r="H36" s="81">
        <v>0.57999999999999996</v>
      </c>
      <c r="I36" s="81" t="s">
        <v>1</v>
      </c>
      <c r="J36" s="81" t="s">
        <v>1</v>
      </c>
      <c r="K36" s="81" t="s">
        <v>1</v>
      </c>
      <c r="L36" s="81">
        <v>0.57999999999999996</v>
      </c>
      <c r="M36" s="81" t="s">
        <v>1</v>
      </c>
      <c r="N36" s="81" t="s">
        <v>1</v>
      </c>
      <c r="O36" s="81" t="s">
        <v>1</v>
      </c>
      <c r="P36" s="81" t="s">
        <v>1</v>
      </c>
      <c r="Q36" s="82">
        <v>0.57999999999999996</v>
      </c>
      <c r="R36" s="81" t="s">
        <v>1</v>
      </c>
      <c r="S36" s="81" t="s">
        <v>1</v>
      </c>
      <c r="T36" s="81">
        <v>5</v>
      </c>
      <c r="U36" s="81" t="s">
        <v>1</v>
      </c>
      <c r="V36" s="81" t="s">
        <v>1</v>
      </c>
      <c r="W36" s="81" t="s">
        <v>1</v>
      </c>
      <c r="X36" s="81" t="s">
        <v>1</v>
      </c>
      <c r="Y36" s="81" t="s">
        <v>1</v>
      </c>
      <c r="Z36" s="81" t="s">
        <v>1</v>
      </c>
      <c r="AA36" s="81" t="s">
        <v>1</v>
      </c>
      <c r="AB36" s="81" t="s">
        <v>1</v>
      </c>
      <c r="AC36" s="81" t="s">
        <v>1</v>
      </c>
      <c r="AD36" s="81" t="s">
        <v>1</v>
      </c>
      <c r="AE36" s="81" t="s">
        <v>1</v>
      </c>
      <c r="AF36" s="81" t="s">
        <v>1</v>
      </c>
      <c r="AG36" s="81" t="s">
        <v>1</v>
      </c>
      <c r="AH36" s="81">
        <v>13</v>
      </c>
      <c r="AI36" s="81" t="s">
        <v>1</v>
      </c>
      <c r="AJ36" s="81" t="s">
        <v>1</v>
      </c>
      <c r="AK36" s="81">
        <v>9</v>
      </c>
      <c r="AL36" s="83" t="s">
        <v>97</v>
      </c>
    </row>
    <row r="37" spans="1:38" s="4" customFormat="1">
      <c r="A37" s="269"/>
      <c r="B37" s="80" t="s">
        <v>306</v>
      </c>
      <c r="C37" s="81">
        <v>7.0000000000000001E-3</v>
      </c>
      <c r="D37" s="81" t="s">
        <v>1</v>
      </c>
      <c r="E37" s="81" t="s">
        <v>1</v>
      </c>
      <c r="F37" s="81" t="s">
        <v>1</v>
      </c>
      <c r="G37" s="81" t="s">
        <v>1</v>
      </c>
      <c r="H37" s="81" t="s">
        <v>1</v>
      </c>
      <c r="I37" s="81" t="s">
        <v>1</v>
      </c>
      <c r="J37" s="81">
        <v>7.0000000000000001E-3</v>
      </c>
      <c r="K37" s="81" t="s">
        <v>1</v>
      </c>
      <c r="L37" s="81" t="s">
        <v>1</v>
      </c>
      <c r="M37" s="81" t="s">
        <v>1</v>
      </c>
      <c r="N37" s="81" t="s">
        <v>1</v>
      </c>
      <c r="O37" s="81" t="s">
        <v>1</v>
      </c>
      <c r="P37" s="81" t="s">
        <v>1</v>
      </c>
      <c r="Q37" s="82">
        <v>7.0000000000000001E-3</v>
      </c>
      <c r="R37" s="81" t="s">
        <v>1</v>
      </c>
      <c r="S37" s="81" t="s">
        <v>1</v>
      </c>
      <c r="T37" s="81" t="s">
        <v>1</v>
      </c>
      <c r="U37" s="81" t="s">
        <v>1</v>
      </c>
      <c r="V37" s="81" t="s">
        <v>1</v>
      </c>
      <c r="W37" s="81" t="s">
        <v>1</v>
      </c>
      <c r="X37" s="81" t="s">
        <v>1</v>
      </c>
      <c r="Y37" s="81" t="s">
        <v>1</v>
      </c>
      <c r="Z37" s="81" t="s">
        <v>1</v>
      </c>
      <c r="AA37" s="81" t="s">
        <v>1</v>
      </c>
      <c r="AB37" s="81" t="s">
        <v>1</v>
      </c>
      <c r="AC37" s="81" t="s">
        <v>1</v>
      </c>
      <c r="AD37" s="81" t="s">
        <v>1</v>
      </c>
      <c r="AE37" s="81" t="s">
        <v>1</v>
      </c>
      <c r="AF37" s="81" t="s">
        <v>1</v>
      </c>
      <c r="AG37" s="81" t="s">
        <v>1</v>
      </c>
      <c r="AH37" s="81" t="s">
        <v>1</v>
      </c>
      <c r="AI37" s="81" t="s">
        <v>1</v>
      </c>
      <c r="AJ37" s="81" t="s">
        <v>1</v>
      </c>
      <c r="AK37" s="81" t="s">
        <v>1</v>
      </c>
      <c r="AL37" s="83" t="s">
        <v>1</v>
      </c>
    </row>
    <row r="38" spans="1:38" s="4" customFormat="1">
      <c r="A38" s="269"/>
      <c r="B38" s="80" t="s">
        <v>58</v>
      </c>
      <c r="C38" s="81">
        <v>0.01</v>
      </c>
      <c r="D38" s="81" t="s">
        <v>1</v>
      </c>
      <c r="E38" s="81" t="s">
        <v>1</v>
      </c>
      <c r="F38" s="81" t="s">
        <v>1</v>
      </c>
      <c r="G38" s="81" t="s">
        <v>1</v>
      </c>
      <c r="H38" s="81">
        <v>0.01</v>
      </c>
      <c r="I38" s="81" t="s">
        <v>1</v>
      </c>
      <c r="J38" s="81" t="s">
        <v>1</v>
      </c>
      <c r="K38" s="81" t="s">
        <v>1</v>
      </c>
      <c r="L38" s="81">
        <v>0.01</v>
      </c>
      <c r="M38" s="81" t="s">
        <v>1</v>
      </c>
      <c r="N38" s="81" t="s">
        <v>1</v>
      </c>
      <c r="O38" s="81" t="s">
        <v>1</v>
      </c>
      <c r="P38" s="81" t="s">
        <v>1</v>
      </c>
      <c r="Q38" s="82">
        <v>0.01</v>
      </c>
      <c r="R38" s="81" t="s">
        <v>1</v>
      </c>
      <c r="S38" s="81" t="s">
        <v>1</v>
      </c>
      <c r="T38" s="81" t="s">
        <v>1</v>
      </c>
      <c r="U38" s="81" t="s">
        <v>1</v>
      </c>
      <c r="V38" s="81" t="s">
        <v>1</v>
      </c>
      <c r="W38" s="81" t="s">
        <v>1</v>
      </c>
      <c r="X38" s="81" t="s">
        <v>1</v>
      </c>
      <c r="Y38" s="81" t="s">
        <v>1</v>
      </c>
      <c r="Z38" s="81" t="s">
        <v>1</v>
      </c>
      <c r="AA38" s="81" t="s">
        <v>1</v>
      </c>
      <c r="AB38" s="81" t="s">
        <v>1</v>
      </c>
      <c r="AC38" s="81" t="s">
        <v>1</v>
      </c>
      <c r="AD38" s="81" t="s">
        <v>1</v>
      </c>
      <c r="AE38" s="81" t="s">
        <v>1</v>
      </c>
      <c r="AF38" s="81" t="s">
        <v>1</v>
      </c>
      <c r="AG38" s="81" t="s">
        <v>1</v>
      </c>
      <c r="AH38" s="81" t="s">
        <v>1</v>
      </c>
      <c r="AI38" s="81" t="s">
        <v>1</v>
      </c>
      <c r="AJ38" s="81" t="s">
        <v>1</v>
      </c>
      <c r="AK38" s="81" t="s">
        <v>1</v>
      </c>
      <c r="AL38" s="83" t="s">
        <v>1</v>
      </c>
    </row>
    <row r="39" spans="1:38" s="4" customFormat="1">
      <c r="A39" s="269"/>
      <c r="B39" s="80" t="s">
        <v>66</v>
      </c>
      <c r="C39" s="81">
        <v>0.08</v>
      </c>
      <c r="D39" s="81" t="s">
        <v>1</v>
      </c>
      <c r="E39" s="81" t="s">
        <v>1</v>
      </c>
      <c r="F39" s="81" t="s">
        <v>1</v>
      </c>
      <c r="G39" s="81" t="s">
        <v>1</v>
      </c>
      <c r="H39" s="81">
        <v>0.08</v>
      </c>
      <c r="I39" s="81" t="s">
        <v>1</v>
      </c>
      <c r="J39" s="81" t="s">
        <v>1</v>
      </c>
      <c r="K39" s="81" t="s">
        <v>1</v>
      </c>
      <c r="L39" s="81">
        <v>0.08</v>
      </c>
      <c r="M39" s="81" t="s">
        <v>1</v>
      </c>
      <c r="N39" s="81" t="s">
        <v>1</v>
      </c>
      <c r="O39" s="81" t="s">
        <v>1</v>
      </c>
      <c r="P39" s="81" t="s">
        <v>1</v>
      </c>
      <c r="Q39" s="82">
        <v>0.08</v>
      </c>
      <c r="R39" s="81" t="s">
        <v>1</v>
      </c>
      <c r="S39" s="81" t="s">
        <v>1</v>
      </c>
      <c r="T39" s="81" t="s">
        <v>1</v>
      </c>
      <c r="U39" s="81" t="s">
        <v>1</v>
      </c>
      <c r="V39" s="81" t="s">
        <v>1</v>
      </c>
      <c r="W39" s="81" t="s">
        <v>1</v>
      </c>
      <c r="X39" s="81" t="s">
        <v>1</v>
      </c>
      <c r="Y39" s="81" t="s">
        <v>1</v>
      </c>
      <c r="Z39" s="81" t="s">
        <v>1</v>
      </c>
      <c r="AA39" s="81" t="s">
        <v>1</v>
      </c>
      <c r="AB39" s="81" t="s">
        <v>1</v>
      </c>
      <c r="AC39" s="81" t="s">
        <v>1</v>
      </c>
      <c r="AD39" s="81" t="s">
        <v>1</v>
      </c>
      <c r="AE39" s="81" t="s">
        <v>1</v>
      </c>
      <c r="AF39" s="81" t="s">
        <v>1</v>
      </c>
      <c r="AG39" s="81" t="s">
        <v>1</v>
      </c>
      <c r="AH39" s="81" t="s">
        <v>1</v>
      </c>
      <c r="AI39" s="81" t="s">
        <v>1</v>
      </c>
      <c r="AJ39" s="81" t="s">
        <v>1</v>
      </c>
      <c r="AK39" s="81" t="s">
        <v>1</v>
      </c>
      <c r="AL39" s="83" t="s">
        <v>1</v>
      </c>
    </row>
    <row r="40" spans="1:38" s="4" customFormat="1">
      <c r="A40" s="269"/>
      <c r="B40" s="80" t="s">
        <v>67</v>
      </c>
      <c r="C40" s="81">
        <v>0.06</v>
      </c>
      <c r="D40" s="81" t="s">
        <v>1</v>
      </c>
      <c r="E40" s="81" t="s">
        <v>1</v>
      </c>
      <c r="F40" s="81" t="s">
        <v>1</v>
      </c>
      <c r="G40" s="81" t="s">
        <v>1</v>
      </c>
      <c r="H40" s="81">
        <v>0.06</v>
      </c>
      <c r="I40" s="81" t="s">
        <v>1</v>
      </c>
      <c r="J40" s="81" t="s">
        <v>1</v>
      </c>
      <c r="K40" s="81" t="s">
        <v>1</v>
      </c>
      <c r="L40" s="81">
        <v>0.06</v>
      </c>
      <c r="M40" s="81" t="s">
        <v>1</v>
      </c>
      <c r="N40" s="81" t="s">
        <v>1</v>
      </c>
      <c r="O40" s="81" t="s">
        <v>1</v>
      </c>
      <c r="P40" s="81" t="s">
        <v>1</v>
      </c>
      <c r="Q40" s="82">
        <v>0.06</v>
      </c>
      <c r="R40" s="81" t="s">
        <v>1</v>
      </c>
      <c r="S40" s="81" t="s">
        <v>1</v>
      </c>
      <c r="T40" s="81" t="s">
        <v>1</v>
      </c>
      <c r="U40" s="81" t="s">
        <v>1</v>
      </c>
      <c r="V40" s="81" t="s">
        <v>1</v>
      </c>
      <c r="W40" s="81" t="s">
        <v>1</v>
      </c>
      <c r="X40" s="81" t="s">
        <v>1</v>
      </c>
      <c r="Y40" s="81" t="s">
        <v>1</v>
      </c>
      <c r="Z40" s="81" t="s">
        <v>1</v>
      </c>
      <c r="AA40" s="81" t="s">
        <v>1</v>
      </c>
      <c r="AB40" s="81" t="s">
        <v>1</v>
      </c>
      <c r="AC40" s="81" t="s">
        <v>1</v>
      </c>
      <c r="AD40" s="81" t="s">
        <v>1</v>
      </c>
      <c r="AE40" s="81" t="s">
        <v>1</v>
      </c>
      <c r="AF40" s="81" t="s">
        <v>1</v>
      </c>
      <c r="AG40" s="81" t="s">
        <v>1</v>
      </c>
      <c r="AH40" s="81" t="s">
        <v>1</v>
      </c>
      <c r="AI40" s="81" t="s">
        <v>1</v>
      </c>
      <c r="AJ40" s="81" t="s">
        <v>1</v>
      </c>
      <c r="AK40" s="81" t="s">
        <v>1</v>
      </c>
      <c r="AL40" s="83" t="s">
        <v>1</v>
      </c>
    </row>
    <row r="41" spans="1:38" s="4" customFormat="1">
      <c r="A41" s="269"/>
      <c r="B41" s="80" t="s">
        <v>70</v>
      </c>
      <c r="C41" s="81">
        <v>0.01</v>
      </c>
      <c r="D41" s="81" t="s">
        <v>1</v>
      </c>
      <c r="E41" s="81" t="s">
        <v>1</v>
      </c>
      <c r="F41" s="81" t="s">
        <v>1</v>
      </c>
      <c r="G41" s="81" t="s">
        <v>1</v>
      </c>
      <c r="H41" s="81">
        <v>0.01</v>
      </c>
      <c r="I41" s="81" t="s">
        <v>1</v>
      </c>
      <c r="J41" s="81" t="s">
        <v>1</v>
      </c>
      <c r="K41" s="81" t="s">
        <v>1</v>
      </c>
      <c r="L41" s="81">
        <v>0.01</v>
      </c>
      <c r="M41" s="81" t="s">
        <v>1</v>
      </c>
      <c r="N41" s="81" t="s">
        <v>1</v>
      </c>
      <c r="O41" s="81" t="s">
        <v>1</v>
      </c>
      <c r="P41" s="81" t="s">
        <v>1</v>
      </c>
      <c r="Q41" s="82">
        <v>0.01</v>
      </c>
      <c r="R41" s="81" t="s">
        <v>1</v>
      </c>
      <c r="S41" s="81" t="s">
        <v>1</v>
      </c>
      <c r="T41" s="81" t="s">
        <v>1</v>
      </c>
      <c r="U41" s="81" t="s">
        <v>1</v>
      </c>
      <c r="V41" s="81" t="s">
        <v>1</v>
      </c>
      <c r="W41" s="81" t="s">
        <v>1</v>
      </c>
      <c r="X41" s="81" t="s">
        <v>1</v>
      </c>
      <c r="Y41" s="81" t="s">
        <v>1</v>
      </c>
      <c r="Z41" s="81" t="s">
        <v>1</v>
      </c>
      <c r="AA41" s="81" t="s">
        <v>1</v>
      </c>
      <c r="AB41" s="81" t="s">
        <v>1</v>
      </c>
      <c r="AC41" s="81" t="s">
        <v>1</v>
      </c>
      <c r="AD41" s="81" t="s">
        <v>1</v>
      </c>
      <c r="AE41" s="81" t="s">
        <v>1</v>
      </c>
      <c r="AF41" s="81" t="s">
        <v>1</v>
      </c>
      <c r="AG41" s="81" t="s">
        <v>1</v>
      </c>
      <c r="AH41" s="81" t="s">
        <v>1</v>
      </c>
      <c r="AI41" s="81" t="s">
        <v>1</v>
      </c>
      <c r="AJ41" s="81" t="s">
        <v>1</v>
      </c>
      <c r="AK41" s="81" t="s">
        <v>1</v>
      </c>
      <c r="AL41" s="83" t="s">
        <v>1</v>
      </c>
    </row>
    <row r="42" spans="1:38" s="4" customFormat="1">
      <c r="A42" s="269"/>
      <c r="B42" s="80" t="s">
        <v>81</v>
      </c>
      <c r="C42" s="81">
        <v>0.35</v>
      </c>
      <c r="D42" s="81" t="s">
        <v>1</v>
      </c>
      <c r="E42" s="81" t="s">
        <v>1</v>
      </c>
      <c r="F42" s="81" t="s">
        <v>1</v>
      </c>
      <c r="G42" s="81" t="s">
        <v>1</v>
      </c>
      <c r="H42" s="81">
        <v>0.35</v>
      </c>
      <c r="I42" s="81" t="s">
        <v>1</v>
      </c>
      <c r="J42" s="81" t="s">
        <v>1</v>
      </c>
      <c r="K42" s="81" t="s">
        <v>1</v>
      </c>
      <c r="L42" s="81">
        <v>0.35</v>
      </c>
      <c r="M42" s="81" t="s">
        <v>1</v>
      </c>
      <c r="N42" s="81" t="s">
        <v>1</v>
      </c>
      <c r="O42" s="81" t="s">
        <v>1</v>
      </c>
      <c r="P42" s="84" t="s">
        <v>1</v>
      </c>
      <c r="Q42" s="82">
        <v>0.35</v>
      </c>
      <c r="R42" s="81" t="s">
        <v>1</v>
      </c>
      <c r="S42" s="81" t="s">
        <v>1</v>
      </c>
      <c r="T42" s="81" t="s">
        <v>1</v>
      </c>
      <c r="U42" s="81" t="s">
        <v>1</v>
      </c>
      <c r="V42" s="81" t="s">
        <v>1</v>
      </c>
      <c r="W42" s="81" t="s">
        <v>1</v>
      </c>
      <c r="X42" s="81" t="s">
        <v>1</v>
      </c>
      <c r="Y42" s="81" t="s">
        <v>1</v>
      </c>
      <c r="Z42" s="81" t="s">
        <v>1</v>
      </c>
      <c r="AA42" s="81" t="s">
        <v>1</v>
      </c>
      <c r="AB42" s="81" t="s">
        <v>1</v>
      </c>
      <c r="AC42" s="81" t="s">
        <v>1</v>
      </c>
      <c r="AD42" s="81" t="s">
        <v>1</v>
      </c>
      <c r="AE42" s="81" t="s">
        <v>1</v>
      </c>
      <c r="AF42" s="81" t="s">
        <v>1</v>
      </c>
      <c r="AG42" s="81" t="s">
        <v>1</v>
      </c>
      <c r="AH42" s="81" t="s">
        <v>1</v>
      </c>
      <c r="AI42" s="81" t="s">
        <v>1</v>
      </c>
      <c r="AJ42" s="81" t="s">
        <v>1</v>
      </c>
      <c r="AK42" s="81" t="s">
        <v>1</v>
      </c>
      <c r="AL42" s="82" t="s">
        <v>1</v>
      </c>
    </row>
    <row r="43" spans="1:38" s="4" customFormat="1">
      <c r="A43" s="269"/>
      <c r="B43" s="76" t="s">
        <v>49</v>
      </c>
      <c r="C43" s="77">
        <v>1.02</v>
      </c>
      <c r="D43" s="77" t="s">
        <v>1</v>
      </c>
      <c r="E43" s="77" t="s">
        <v>1</v>
      </c>
      <c r="F43" s="77" t="s">
        <v>1</v>
      </c>
      <c r="G43" s="51" t="s">
        <v>1</v>
      </c>
      <c r="H43" s="51">
        <v>1.02</v>
      </c>
      <c r="I43" s="51" t="s">
        <v>1</v>
      </c>
      <c r="J43" s="77" t="s">
        <v>1</v>
      </c>
      <c r="K43" s="77" t="s">
        <v>1</v>
      </c>
      <c r="L43" s="77">
        <v>1.02</v>
      </c>
      <c r="M43" s="77" t="s">
        <v>1</v>
      </c>
      <c r="N43" s="77" t="s">
        <v>1</v>
      </c>
      <c r="O43" s="77" t="s">
        <v>1</v>
      </c>
      <c r="P43" s="77" t="s">
        <v>1</v>
      </c>
      <c r="Q43" s="78">
        <v>1.02</v>
      </c>
      <c r="R43" s="110" t="s">
        <v>1</v>
      </c>
      <c r="S43" s="77" t="s">
        <v>1</v>
      </c>
      <c r="T43" s="77" t="s">
        <v>1</v>
      </c>
      <c r="U43" s="77" t="s">
        <v>1</v>
      </c>
      <c r="V43" s="77" t="s">
        <v>1</v>
      </c>
      <c r="W43" s="77" t="s">
        <v>1</v>
      </c>
      <c r="X43" s="77" t="s">
        <v>1</v>
      </c>
      <c r="Y43" s="81" t="s">
        <v>1</v>
      </c>
      <c r="Z43" s="77" t="s">
        <v>1</v>
      </c>
      <c r="AA43" s="77" t="s">
        <v>1</v>
      </c>
      <c r="AB43" s="77" t="s">
        <v>1</v>
      </c>
      <c r="AC43" s="77" t="s">
        <v>1</v>
      </c>
      <c r="AD43" s="77" t="s">
        <v>1</v>
      </c>
      <c r="AE43" s="77" t="s">
        <v>1</v>
      </c>
      <c r="AF43" s="77" t="s">
        <v>1</v>
      </c>
      <c r="AG43" s="77" t="s">
        <v>1</v>
      </c>
      <c r="AH43" s="77" t="s">
        <v>1</v>
      </c>
      <c r="AI43" s="77" t="s">
        <v>1</v>
      </c>
      <c r="AJ43" s="77" t="s">
        <v>1</v>
      </c>
      <c r="AK43" s="77" t="s">
        <v>1</v>
      </c>
      <c r="AL43" s="79" t="s">
        <v>1</v>
      </c>
    </row>
    <row r="44" spans="1:38" s="4" customFormat="1">
      <c r="A44" s="269"/>
      <c r="B44" s="80" t="s">
        <v>50</v>
      </c>
      <c r="C44" s="81">
        <v>0.05</v>
      </c>
      <c r="D44" s="81" t="s">
        <v>1</v>
      </c>
      <c r="E44" s="81" t="s">
        <v>1</v>
      </c>
      <c r="F44" s="81" t="s">
        <v>1</v>
      </c>
      <c r="G44" s="84" t="s">
        <v>1</v>
      </c>
      <c r="H44" s="84">
        <v>0.05</v>
      </c>
      <c r="I44" s="84" t="s">
        <v>1</v>
      </c>
      <c r="J44" s="81" t="s">
        <v>1</v>
      </c>
      <c r="K44" s="81" t="s">
        <v>1</v>
      </c>
      <c r="L44" s="81">
        <v>0.05</v>
      </c>
      <c r="M44" s="81" t="s">
        <v>1</v>
      </c>
      <c r="N44" s="81" t="s">
        <v>1</v>
      </c>
      <c r="O44" s="81">
        <v>28</v>
      </c>
      <c r="P44" s="84">
        <v>25</v>
      </c>
      <c r="Q44" s="82">
        <v>0.05</v>
      </c>
      <c r="R44" s="86" t="s">
        <v>1</v>
      </c>
      <c r="S44" s="81" t="s">
        <v>1</v>
      </c>
      <c r="T44" s="81" t="s">
        <v>1</v>
      </c>
      <c r="U44" s="81" t="s">
        <v>1</v>
      </c>
      <c r="V44" s="81" t="s">
        <v>1</v>
      </c>
      <c r="W44" s="81" t="s">
        <v>1</v>
      </c>
      <c r="X44" s="81" t="s">
        <v>1</v>
      </c>
      <c r="Y44" s="81" t="s">
        <v>1</v>
      </c>
      <c r="Z44" s="81" t="s">
        <v>1</v>
      </c>
      <c r="AA44" s="81" t="s">
        <v>1</v>
      </c>
      <c r="AB44" s="81" t="s">
        <v>1</v>
      </c>
      <c r="AC44" s="81" t="s">
        <v>1</v>
      </c>
      <c r="AD44" s="81" t="s">
        <v>1</v>
      </c>
      <c r="AE44" s="81" t="s">
        <v>1</v>
      </c>
      <c r="AF44" s="81" t="s">
        <v>1</v>
      </c>
      <c r="AG44" s="81" t="s">
        <v>1</v>
      </c>
      <c r="AH44" s="81" t="s">
        <v>1</v>
      </c>
      <c r="AI44" s="81" t="s">
        <v>1</v>
      </c>
      <c r="AJ44" s="81" t="s">
        <v>1</v>
      </c>
      <c r="AK44" s="81" t="s">
        <v>1</v>
      </c>
      <c r="AL44" s="83" t="s">
        <v>1</v>
      </c>
    </row>
    <row r="45" spans="1:38" s="4" customFormat="1">
      <c r="A45" s="269"/>
      <c r="B45" s="80" t="s">
        <v>57</v>
      </c>
      <c r="C45" s="84">
        <v>0.1</v>
      </c>
      <c r="D45" s="84" t="s">
        <v>1</v>
      </c>
      <c r="E45" s="84" t="s">
        <v>1</v>
      </c>
      <c r="F45" s="84" t="s">
        <v>1</v>
      </c>
      <c r="G45" s="84" t="s">
        <v>1</v>
      </c>
      <c r="H45" s="84" t="s">
        <v>1</v>
      </c>
      <c r="I45" s="84">
        <v>0.1</v>
      </c>
      <c r="J45" s="84" t="s">
        <v>1</v>
      </c>
      <c r="K45" s="84" t="s">
        <v>1</v>
      </c>
      <c r="L45" s="84">
        <v>0.1</v>
      </c>
      <c r="M45" s="84" t="s">
        <v>1</v>
      </c>
      <c r="N45" s="81" t="s">
        <v>1</v>
      </c>
      <c r="O45" s="81" t="s">
        <v>1</v>
      </c>
      <c r="P45" s="81" t="s">
        <v>1</v>
      </c>
      <c r="Q45" s="82">
        <v>0.1</v>
      </c>
      <c r="R45" s="86" t="s">
        <v>1</v>
      </c>
      <c r="S45" s="81" t="s">
        <v>1</v>
      </c>
      <c r="T45" s="81" t="s">
        <v>1</v>
      </c>
      <c r="U45" s="81" t="s">
        <v>1</v>
      </c>
      <c r="V45" s="81" t="s">
        <v>1</v>
      </c>
      <c r="W45" s="81" t="s">
        <v>1</v>
      </c>
      <c r="X45" s="81" t="s">
        <v>1</v>
      </c>
      <c r="Y45" s="81" t="s">
        <v>1</v>
      </c>
      <c r="Z45" s="81" t="s">
        <v>1</v>
      </c>
      <c r="AA45" s="81" t="s">
        <v>1</v>
      </c>
      <c r="AB45" s="81" t="s">
        <v>1</v>
      </c>
      <c r="AC45" s="81" t="s">
        <v>1</v>
      </c>
      <c r="AD45" s="81" t="s">
        <v>1</v>
      </c>
      <c r="AE45" s="81" t="s">
        <v>1</v>
      </c>
      <c r="AF45" s="81" t="s">
        <v>1</v>
      </c>
      <c r="AG45" s="81" t="s">
        <v>1</v>
      </c>
      <c r="AH45" s="81" t="s">
        <v>1</v>
      </c>
      <c r="AI45" s="81" t="s">
        <v>1</v>
      </c>
      <c r="AJ45" s="81" t="s">
        <v>1</v>
      </c>
      <c r="AK45" s="81" t="s">
        <v>1</v>
      </c>
      <c r="AL45" s="83" t="s">
        <v>1</v>
      </c>
    </row>
    <row r="46" spans="1:38" s="4" customFormat="1">
      <c r="A46" s="269"/>
      <c r="B46" s="80" t="s">
        <v>59</v>
      </c>
      <c r="C46" s="81">
        <v>0.02</v>
      </c>
      <c r="D46" s="81" t="s">
        <v>1</v>
      </c>
      <c r="E46" s="81" t="s">
        <v>1</v>
      </c>
      <c r="F46" s="81" t="s">
        <v>1</v>
      </c>
      <c r="G46" s="84" t="s">
        <v>1</v>
      </c>
      <c r="H46" s="84" t="s">
        <v>1</v>
      </c>
      <c r="I46" s="84">
        <v>0.02</v>
      </c>
      <c r="J46" s="81" t="s">
        <v>1</v>
      </c>
      <c r="K46" s="81" t="s">
        <v>1</v>
      </c>
      <c r="L46" s="81">
        <v>0.02</v>
      </c>
      <c r="M46" s="81" t="s">
        <v>1</v>
      </c>
      <c r="N46" s="81" t="s">
        <v>1</v>
      </c>
      <c r="O46" s="81" t="s">
        <v>1</v>
      </c>
      <c r="P46" s="81" t="s">
        <v>1</v>
      </c>
      <c r="Q46" s="82">
        <v>0.02</v>
      </c>
      <c r="R46" s="86">
        <v>1</v>
      </c>
      <c r="S46" s="81" t="s">
        <v>1</v>
      </c>
      <c r="T46" s="81" t="s">
        <v>1</v>
      </c>
      <c r="U46" s="81" t="s">
        <v>1</v>
      </c>
      <c r="V46" s="81" t="s">
        <v>1</v>
      </c>
      <c r="W46" s="81" t="s">
        <v>1</v>
      </c>
      <c r="X46" s="81" t="s">
        <v>1</v>
      </c>
      <c r="Y46" s="81" t="s">
        <v>1</v>
      </c>
      <c r="Z46" s="81" t="s">
        <v>1</v>
      </c>
      <c r="AA46" s="81" t="s">
        <v>1</v>
      </c>
      <c r="AB46" s="81" t="s">
        <v>1</v>
      </c>
      <c r="AC46" s="81" t="s">
        <v>1</v>
      </c>
      <c r="AD46" s="81" t="s">
        <v>1</v>
      </c>
      <c r="AE46" s="81" t="s">
        <v>1</v>
      </c>
      <c r="AF46" s="81" t="s">
        <v>1</v>
      </c>
      <c r="AG46" s="81" t="s">
        <v>1</v>
      </c>
      <c r="AH46" s="81" t="s">
        <v>1</v>
      </c>
      <c r="AI46" s="81" t="s">
        <v>1</v>
      </c>
      <c r="AJ46" s="81" t="s">
        <v>1</v>
      </c>
      <c r="AK46" s="81" t="s">
        <v>1</v>
      </c>
      <c r="AL46" s="83" t="s">
        <v>1</v>
      </c>
    </row>
    <row r="47" spans="1:38" s="4" customFormat="1">
      <c r="A47" s="269"/>
      <c r="B47" s="87" t="s">
        <v>60</v>
      </c>
      <c r="C47" s="81">
        <v>0.02</v>
      </c>
      <c r="D47" s="81" t="s">
        <v>1</v>
      </c>
      <c r="E47" s="81" t="s">
        <v>1</v>
      </c>
      <c r="F47" s="81" t="s">
        <v>1</v>
      </c>
      <c r="G47" s="84" t="s">
        <v>1</v>
      </c>
      <c r="H47" s="84" t="s">
        <v>1</v>
      </c>
      <c r="I47" s="84">
        <v>0.02</v>
      </c>
      <c r="J47" s="81" t="s">
        <v>1</v>
      </c>
      <c r="K47" s="81" t="s">
        <v>1</v>
      </c>
      <c r="L47" s="81">
        <v>0.02</v>
      </c>
      <c r="M47" s="81" t="s">
        <v>1</v>
      </c>
      <c r="N47" s="81" t="s">
        <v>1</v>
      </c>
      <c r="O47" s="81" t="s">
        <v>1</v>
      </c>
      <c r="P47" s="81" t="s">
        <v>1</v>
      </c>
      <c r="Q47" s="82">
        <v>0.02</v>
      </c>
      <c r="R47" s="86" t="s">
        <v>1</v>
      </c>
      <c r="S47" s="81" t="s">
        <v>1</v>
      </c>
      <c r="T47" s="81" t="s">
        <v>1</v>
      </c>
      <c r="U47" s="81" t="s">
        <v>1</v>
      </c>
      <c r="V47" s="81" t="s">
        <v>1</v>
      </c>
      <c r="W47" s="81" t="s">
        <v>1</v>
      </c>
      <c r="X47" s="81" t="s">
        <v>1</v>
      </c>
      <c r="Y47" s="81" t="s">
        <v>1</v>
      </c>
      <c r="Z47" s="81" t="s">
        <v>1</v>
      </c>
      <c r="AA47" s="81" t="s">
        <v>1</v>
      </c>
      <c r="AB47" s="81" t="s">
        <v>1</v>
      </c>
      <c r="AC47" s="81" t="s">
        <v>1</v>
      </c>
      <c r="AD47" s="81" t="s">
        <v>1</v>
      </c>
      <c r="AE47" s="81" t="s">
        <v>1</v>
      </c>
      <c r="AF47" s="81" t="s">
        <v>1</v>
      </c>
      <c r="AG47" s="81" t="s">
        <v>1</v>
      </c>
      <c r="AH47" s="81" t="s">
        <v>1</v>
      </c>
      <c r="AI47" s="81" t="s">
        <v>1</v>
      </c>
      <c r="AJ47" s="81" t="s">
        <v>1</v>
      </c>
      <c r="AK47" s="81" t="s">
        <v>1</v>
      </c>
      <c r="AL47" s="83" t="s">
        <v>1</v>
      </c>
    </row>
    <row r="48" spans="1:38" s="4" customFormat="1">
      <c r="A48" s="269"/>
      <c r="B48" s="87" t="s">
        <v>299</v>
      </c>
      <c r="C48" s="81" t="s">
        <v>1</v>
      </c>
      <c r="D48" s="81" t="s">
        <v>1</v>
      </c>
      <c r="E48" s="81" t="s">
        <v>1</v>
      </c>
      <c r="F48" s="81" t="s">
        <v>1</v>
      </c>
      <c r="G48" s="84" t="s">
        <v>1</v>
      </c>
      <c r="H48" s="84" t="s">
        <v>1</v>
      </c>
      <c r="I48" s="84" t="s">
        <v>1</v>
      </c>
      <c r="J48" s="81" t="s">
        <v>1</v>
      </c>
      <c r="K48" s="81" t="s">
        <v>1</v>
      </c>
      <c r="L48" s="81" t="s">
        <v>1</v>
      </c>
      <c r="M48" s="81" t="s">
        <v>1</v>
      </c>
      <c r="N48" s="81" t="s">
        <v>1</v>
      </c>
      <c r="O48" s="81" t="s">
        <v>1</v>
      </c>
      <c r="P48" s="81" t="s">
        <v>1</v>
      </c>
      <c r="Q48" s="82" t="s">
        <v>1</v>
      </c>
      <c r="R48" s="86">
        <v>1</v>
      </c>
      <c r="S48" s="81" t="s">
        <v>1</v>
      </c>
      <c r="T48" s="81" t="s">
        <v>1</v>
      </c>
      <c r="U48" s="81" t="s">
        <v>1</v>
      </c>
      <c r="V48" s="81" t="s">
        <v>1</v>
      </c>
      <c r="W48" s="81" t="s">
        <v>1</v>
      </c>
      <c r="X48" s="81" t="s">
        <v>1</v>
      </c>
      <c r="Y48" s="81" t="s">
        <v>1</v>
      </c>
      <c r="Z48" s="81" t="s">
        <v>1</v>
      </c>
      <c r="AA48" s="81" t="s">
        <v>1</v>
      </c>
      <c r="AB48" s="81" t="s">
        <v>1</v>
      </c>
      <c r="AC48" s="81" t="s">
        <v>1</v>
      </c>
      <c r="AD48" s="81" t="s">
        <v>1</v>
      </c>
      <c r="AE48" s="81" t="s">
        <v>1</v>
      </c>
      <c r="AF48" s="81" t="s">
        <v>1</v>
      </c>
      <c r="AG48" s="81" t="s">
        <v>1</v>
      </c>
      <c r="AH48" s="81" t="s">
        <v>1</v>
      </c>
      <c r="AI48" s="81" t="s">
        <v>1</v>
      </c>
      <c r="AJ48" s="81" t="s">
        <v>1</v>
      </c>
      <c r="AK48" s="81" t="s">
        <v>1</v>
      </c>
      <c r="AL48" s="83" t="s">
        <v>1</v>
      </c>
    </row>
    <row r="49" spans="1:38" s="4" customFormat="1" ht="38.25">
      <c r="A49" s="269"/>
      <c r="B49" s="87" t="s">
        <v>143</v>
      </c>
      <c r="C49" s="81">
        <v>0.1</v>
      </c>
      <c r="D49" s="81" t="s">
        <v>1</v>
      </c>
      <c r="E49" s="81" t="s">
        <v>1</v>
      </c>
      <c r="F49" s="81" t="s">
        <v>1</v>
      </c>
      <c r="G49" s="84" t="s">
        <v>1</v>
      </c>
      <c r="H49" s="84" t="s">
        <v>1</v>
      </c>
      <c r="I49" s="84">
        <v>0.1</v>
      </c>
      <c r="J49" s="81" t="s">
        <v>1</v>
      </c>
      <c r="K49" s="81" t="s">
        <v>1</v>
      </c>
      <c r="L49" s="81">
        <v>0.1</v>
      </c>
      <c r="M49" s="81" t="s">
        <v>1</v>
      </c>
      <c r="N49" s="81" t="s">
        <v>1</v>
      </c>
      <c r="O49" s="81" t="s">
        <v>1</v>
      </c>
      <c r="P49" s="84">
        <v>38</v>
      </c>
      <c r="Q49" s="82">
        <v>0.1</v>
      </c>
      <c r="R49" s="86" t="s">
        <v>1</v>
      </c>
      <c r="S49" s="81" t="s">
        <v>1</v>
      </c>
      <c r="T49" s="81" t="s">
        <v>1</v>
      </c>
      <c r="U49" s="81" t="s">
        <v>1</v>
      </c>
      <c r="V49" s="81" t="s">
        <v>1</v>
      </c>
      <c r="W49" s="81" t="s">
        <v>1</v>
      </c>
      <c r="X49" s="81" t="s">
        <v>1</v>
      </c>
      <c r="Y49" s="81" t="s">
        <v>1</v>
      </c>
      <c r="Z49" s="81" t="s">
        <v>1</v>
      </c>
      <c r="AA49" s="81" t="s">
        <v>1</v>
      </c>
      <c r="AB49" s="81" t="s">
        <v>1</v>
      </c>
      <c r="AC49" s="81" t="s">
        <v>1</v>
      </c>
      <c r="AD49" s="81" t="s">
        <v>1</v>
      </c>
      <c r="AE49" s="81" t="s">
        <v>1</v>
      </c>
      <c r="AF49" s="81" t="s">
        <v>1</v>
      </c>
      <c r="AG49" s="81" t="s">
        <v>1</v>
      </c>
      <c r="AH49" s="81" t="s">
        <v>1</v>
      </c>
      <c r="AI49" s="81" t="s">
        <v>1</v>
      </c>
      <c r="AJ49" s="81" t="s">
        <v>1</v>
      </c>
      <c r="AK49" s="81" t="s">
        <v>1</v>
      </c>
      <c r="AL49" s="83" t="s">
        <v>1</v>
      </c>
    </row>
    <row r="50" spans="1:38" s="4" customFormat="1">
      <c r="A50" s="269"/>
      <c r="B50" s="87" t="s">
        <v>63</v>
      </c>
      <c r="C50" s="81">
        <v>0.02</v>
      </c>
      <c r="D50" s="81" t="s">
        <v>1</v>
      </c>
      <c r="E50" s="81" t="s">
        <v>1</v>
      </c>
      <c r="F50" s="81" t="s">
        <v>1</v>
      </c>
      <c r="G50" s="84" t="s">
        <v>1</v>
      </c>
      <c r="H50" s="84" t="s">
        <v>1</v>
      </c>
      <c r="I50" s="84">
        <v>0.02</v>
      </c>
      <c r="J50" s="81" t="s">
        <v>1</v>
      </c>
      <c r="K50" s="81" t="s">
        <v>1</v>
      </c>
      <c r="L50" s="81">
        <v>0.02</v>
      </c>
      <c r="M50" s="81" t="s">
        <v>1</v>
      </c>
      <c r="N50" s="81" t="s">
        <v>1</v>
      </c>
      <c r="O50" s="81" t="s">
        <v>1</v>
      </c>
      <c r="P50" s="81" t="s">
        <v>1</v>
      </c>
      <c r="Q50" s="82">
        <v>0.02</v>
      </c>
      <c r="R50" s="86" t="s">
        <v>1</v>
      </c>
      <c r="S50" s="81" t="s">
        <v>1</v>
      </c>
      <c r="T50" s="81" t="s">
        <v>1</v>
      </c>
      <c r="U50" s="81" t="s">
        <v>1</v>
      </c>
      <c r="V50" s="81" t="s">
        <v>1</v>
      </c>
      <c r="W50" s="81" t="s">
        <v>1</v>
      </c>
      <c r="X50" s="81" t="s">
        <v>1</v>
      </c>
      <c r="Y50" s="81" t="s">
        <v>1</v>
      </c>
      <c r="Z50" s="81" t="s">
        <v>1</v>
      </c>
      <c r="AA50" s="81" t="s">
        <v>1</v>
      </c>
      <c r="AB50" s="81" t="s">
        <v>1</v>
      </c>
      <c r="AC50" s="81" t="s">
        <v>1</v>
      </c>
      <c r="AD50" s="81" t="s">
        <v>1</v>
      </c>
      <c r="AE50" s="81" t="s">
        <v>1</v>
      </c>
      <c r="AF50" s="81" t="s">
        <v>1</v>
      </c>
      <c r="AG50" s="81" t="s">
        <v>1</v>
      </c>
      <c r="AH50" s="81" t="s">
        <v>1</v>
      </c>
      <c r="AI50" s="81" t="s">
        <v>1</v>
      </c>
      <c r="AJ50" s="81" t="s">
        <v>1</v>
      </c>
      <c r="AK50" s="81" t="s">
        <v>1</v>
      </c>
      <c r="AL50" s="83" t="s">
        <v>1</v>
      </c>
    </row>
    <row r="51" spans="1:38" s="4" customFormat="1">
      <c r="A51" s="269"/>
      <c r="B51" s="80" t="s">
        <v>64</v>
      </c>
      <c r="C51" s="81">
        <v>7.0000000000000007E-2</v>
      </c>
      <c r="D51" s="81" t="s">
        <v>1</v>
      </c>
      <c r="E51" s="81" t="s">
        <v>1</v>
      </c>
      <c r="F51" s="81" t="s">
        <v>1</v>
      </c>
      <c r="G51" s="84" t="s">
        <v>1</v>
      </c>
      <c r="H51" s="84">
        <v>7.0000000000000007E-2</v>
      </c>
      <c r="I51" s="84" t="s">
        <v>1</v>
      </c>
      <c r="J51" s="81" t="s">
        <v>1</v>
      </c>
      <c r="K51" s="81" t="s">
        <v>1</v>
      </c>
      <c r="L51" s="81">
        <v>7.0000000000000007E-2</v>
      </c>
      <c r="M51" s="81" t="s">
        <v>1</v>
      </c>
      <c r="N51" s="81" t="s">
        <v>1</v>
      </c>
      <c r="O51" s="81" t="s">
        <v>1</v>
      </c>
      <c r="P51" s="81" t="s">
        <v>1</v>
      </c>
      <c r="Q51" s="82">
        <v>7.0000000000000007E-2</v>
      </c>
      <c r="R51" s="88">
        <v>1</v>
      </c>
      <c r="S51" s="81" t="s">
        <v>1</v>
      </c>
      <c r="T51" s="81" t="s">
        <v>1</v>
      </c>
      <c r="U51" s="81" t="s">
        <v>1</v>
      </c>
      <c r="V51" s="81" t="s">
        <v>1</v>
      </c>
      <c r="W51" s="81" t="s">
        <v>1</v>
      </c>
      <c r="X51" s="81" t="s">
        <v>1</v>
      </c>
      <c r="Y51" s="81" t="s">
        <v>1</v>
      </c>
      <c r="Z51" s="81" t="s">
        <v>1</v>
      </c>
      <c r="AA51" s="81" t="s">
        <v>1</v>
      </c>
      <c r="AB51" s="81" t="s">
        <v>1</v>
      </c>
      <c r="AC51" s="81" t="s">
        <v>1</v>
      </c>
      <c r="AD51" s="81" t="s">
        <v>1</v>
      </c>
      <c r="AE51" s="81" t="s">
        <v>1</v>
      </c>
      <c r="AF51" s="81" t="s">
        <v>1</v>
      </c>
      <c r="AG51" s="81" t="s">
        <v>1</v>
      </c>
      <c r="AH51" s="81" t="s">
        <v>1</v>
      </c>
      <c r="AI51" s="81" t="s">
        <v>1</v>
      </c>
      <c r="AJ51" s="81" t="s">
        <v>1</v>
      </c>
      <c r="AK51" s="81" t="s">
        <v>1</v>
      </c>
      <c r="AL51" s="83" t="s">
        <v>1</v>
      </c>
    </row>
    <row r="52" spans="1:38" s="4" customFormat="1">
      <c r="A52" s="269"/>
      <c r="B52" s="87" t="s">
        <v>65</v>
      </c>
      <c r="C52" s="89">
        <v>0.02</v>
      </c>
      <c r="D52" s="89" t="s">
        <v>1</v>
      </c>
      <c r="E52" s="89" t="s">
        <v>1</v>
      </c>
      <c r="F52" s="89" t="s">
        <v>1</v>
      </c>
      <c r="G52" s="56" t="s">
        <v>1</v>
      </c>
      <c r="H52" s="56" t="s">
        <v>1</v>
      </c>
      <c r="I52" s="56">
        <v>0.02</v>
      </c>
      <c r="J52" s="89" t="s">
        <v>1</v>
      </c>
      <c r="K52" s="89" t="s">
        <v>1</v>
      </c>
      <c r="L52" s="89">
        <v>0.02</v>
      </c>
      <c r="M52" s="89" t="s">
        <v>1</v>
      </c>
      <c r="N52" s="89" t="s">
        <v>1</v>
      </c>
      <c r="O52" s="89" t="s">
        <v>1</v>
      </c>
      <c r="P52" s="89" t="s">
        <v>1</v>
      </c>
      <c r="Q52" s="82">
        <v>0.02</v>
      </c>
      <c r="R52" s="90" t="s">
        <v>1</v>
      </c>
      <c r="S52" s="89" t="s">
        <v>1</v>
      </c>
      <c r="T52" s="89" t="s">
        <v>1</v>
      </c>
      <c r="U52" s="89" t="s">
        <v>1</v>
      </c>
      <c r="V52" s="89" t="s">
        <v>1</v>
      </c>
      <c r="W52" s="89" t="s">
        <v>1</v>
      </c>
      <c r="X52" s="89" t="s">
        <v>1</v>
      </c>
      <c r="Y52" s="81" t="s">
        <v>1</v>
      </c>
      <c r="Z52" s="89" t="s">
        <v>1</v>
      </c>
      <c r="AA52" s="89" t="s">
        <v>1</v>
      </c>
      <c r="AB52" s="89" t="s">
        <v>1</v>
      </c>
      <c r="AC52" s="89" t="s">
        <v>1</v>
      </c>
      <c r="AD52" s="89" t="s">
        <v>1</v>
      </c>
      <c r="AE52" s="89" t="s">
        <v>1</v>
      </c>
      <c r="AF52" s="89" t="s">
        <v>1</v>
      </c>
      <c r="AG52" s="89" t="s">
        <v>1</v>
      </c>
      <c r="AH52" s="89" t="s">
        <v>1</v>
      </c>
      <c r="AI52" s="89" t="s">
        <v>1</v>
      </c>
      <c r="AJ52" s="89" t="s">
        <v>1</v>
      </c>
      <c r="AK52" s="89" t="s">
        <v>1</v>
      </c>
      <c r="AL52" s="91" t="s">
        <v>1</v>
      </c>
    </row>
    <row r="53" spans="1:38" s="4" customFormat="1">
      <c r="A53" s="269"/>
      <c r="B53" s="87" t="s">
        <v>68</v>
      </c>
      <c r="C53" s="89">
        <v>0.05</v>
      </c>
      <c r="D53" s="89" t="s">
        <v>1</v>
      </c>
      <c r="E53" s="89" t="s">
        <v>1</v>
      </c>
      <c r="F53" s="89" t="s">
        <v>1</v>
      </c>
      <c r="G53" s="56" t="s">
        <v>1</v>
      </c>
      <c r="H53" s="56" t="s">
        <v>1</v>
      </c>
      <c r="I53" s="56">
        <v>0.05</v>
      </c>
      <c r="J53" s="89" t="s">
        <v>1</v>
      </c>
      <c r="K53" s="89" t="s">
        <v>1</v>
      </c>
      <c r="L53" s="89">
        <v>0.05</v>
      </c>
      <c r="M53" s="89" t="s">
        <v>1</v>
      </c>
      <c r="N53" s="89" t="s">
        <v>1</v>
      </c>
      <c r="O53" s="89" t="s">
        <v>1</v>
      </c>
      <c r="P53" s="89" t="s">
        <v>1</v>
      </c>
      <c r="Q53" s="82">
        <v>0.05</v>
      </c>
      <c r="R53" s="92" t="s">
        <v>1</v>
      </c>
      <c r="S53" s="89" t="s">
        <v>1</v>
      </c>
      <c r="T53" s="89" t="s">
        <v>1</v>
      </c>
      <c r="U53" s="89" t="s">
        <v>1</v>
      </c>
      <c r="V53" s="89" t="s">
        <v>1</v>
      </c>
      <c r="W53" s="89" t="s">
        <v>1</v>
      </c>
      <c r="X53" s="89" t="s">
        <v>1</v>
      </c>
      <c r="Y53" s="81" t="s">
        <v>1</v>
      </c>
      <c r="Z53" s="89" t="s">
        <v>1</v>
      </c>
      <c r="AA53" s="89" t="s">
        <v>1</v>
      </c>
      <c r="AB53" s="89" t="s">
        <v>1</v>
      </c>
      <c r="AC53" s="89" t="s">
        <v>1</v>
      </c>
      <c r="AD53" s="89" t="s">
        <v>1</v>
      </c>
      <c r="AE53" s="89" t="s">
        <v>1</v>
      </c>
      <c r="AF53" s="89" t="s">
        <v>1</v>
      </c>
      <c r="AG53" s="89" t="s">
        <v>1</v>
      </c>
      <c r="AH53" s="89" t="s">
        <v>1</v>
      </c>
      <c r="AI53" s="89" t="s">
        <v>1</v>
      </c>
      <c r="AJ53" s="89" t="s">
        <v>1</v>
      </c>
      <c r="AK53" s="89" t="s">
        <v>1</v>
      </c>
      <c r="AL53" s="91" t="s">
        <v>1</v>
      </c>
    </row>
    <row r="54" spans="1:38" s="4" customFormat="1">
      <c r="A54" s="269"/>
      <c r="B54" s="87" t="s">
        <v>69</v>
      </c>
      <c r="C54" s="89">
        <v>0.06</v>
      </c>
      <c r="D54" s="89" t="s">
        <v>1</v>
      </c>
      <c r="E54" s="89" t="s">
        <v>1</v>
      </c>
      <c r="F54" s="89" t="s">
        <v>1</v>
      </c>
      <c r="G54" s="56" t="s">
        <v>1</v>
      </c>
      <c r="H54" s="56" t="s">
        <v>1</v>
      </c>
      <c r="I54" s="56">
        <v>0.06</v>
      </c>
      <c r="J54" s="89" t="s">
        <v>1</v>
      </c>
      <c r="K54" s="89" t="s">
        <v>1</v>
      </c>
      <c r="L54" s="89">
        <v>0.06</v>
      </c>
      <c r="M54" s="89" t="s">
        <v>1</v>
      </c>
      <c r="N54" s="89" t="s">
        <v>1</v>
      </c>
      <c r="O54" s="89" t="s">
        <v>1</v>
      </c>
      <c r="P54" s="89" t="s">
        <v>1</v>
      </c>
      <c r="Q54" s="82">
        <v>0.06</v>
      </c>
      <c r="R54" s="92" t="s">
        <v>1</v>
      </c>
      <c r="S54" s="89" t="s">
        <v>1</v>
      </c>
      <c r="T54" s="89" t="s">
        <v>1</v>
      </c>
      <c r="U54" s="89" t="s">
        <v>1</v>
      </c>
      <c r="V54" s="89" t="s">
        <v>1</v>
      </c>
      <c r="W54" s="89" t="s">
        <v>1</v>
      </c>
      <c r="X54" s="89" t="s">
        <v>1</v>
      </c>
      <c r="Y54" s="81" t="s">
        <v>1</v>
      </c>
      <c r="Z54" s="89" t="s">
        <v>1</v>
      </c>
      <c r="AA54" s="89" t="s">
        <v>1</v>
      </c>
      <c r="AB54" s="89" t="s">
        <v>1</v>
      </c>
      <c r="AC54" s="89" t="s">
        <v>1</v>
      </c>
      <c r="AD54" s="89" t="s">
        <v>1</v>
      </c>
      <c r="AE54" s="89" t="s">
        <v>1</v>
      </c>
      <c r="AF54" s="89" t="s">
        <v>1</v>
      </c>
      <c r="AG54" s="89" t="s">
        <v>1</v>
      </c>
      <c r="AH54" s="89" t="s">
        <v>1</v>
      </c>
      <c r="AI54" s="89" t="s">
        <v>1</v>
      </c>
      <c r="AJ54" s="89" t="s">
        <v>1</v>
      </c>
      <c r="AK54" s="89" t="s">
        <v>1</v>
      </c>
      <c r="AL54" s="91" t="s">
        <v>1</v>
      </c>
    </row>
    <row r="55" spans="1:38" s="4" customFormat="1">
      <c r="A55" s="269"/>
      <c r="B55" s="87" t="s">
        <v>74</v>
      </c>
      <c r="C55" s="89">
        <v>0.06</v>
      </c>
      <c r="D55" s="89" t="s">
        <v>1</v>
      </c>
      <c r="E55" s="89" t="s">
        <v>1</v>
      </c>
      <c r="F55" s="89" t="s">
        <v>1</v>
      </c>
      <c r="G55" s="56" t="s">
        <v>1</v>
      </c>
      <c r="H55" s="56" t="s">
        <v>1</v>
      </c>
      <c r="I55" s="56">
        <v>0.06</v>
      </c>
      <c r="J55" s="89" t="s">
        <v>1</v>
      </c>
      <c r="K55" s="89" t="s">
        <v>1</v>
      </c>
      <c r="L55" s="89">
        <v>0.06</v>
      </c>
      <c r="M55" s="89" t="s">
        <v>1</v>
      </c>
      <c r="N55" s="89" t="s">
        <v>1</v>
      </c>
      <c r="O55" s="89" t="s">
        <v>1</v>
      </c>
      <c r="P55" s="89" t="s">
        <v>1</v>
      </c>
      <c r="Q55" s="82">
        <v>0.06</v>
      </c>
      <c r="R55" s="92" t="s">
        <v>1</v>
      </c>
      <c r="S55" s="89" t="s">
        <v>1</v>
      </c>
      <c r="T55" s="89" t="s">
        <v>1</v>
      </c>
      <c r="U55" s="89" t="s">
        <v>1</v>
      </c>
      <c r="V55" s="89" t="s">
        <v>1</v>
      </c>
      <c r="W55" s="89" t="s">
        <v>1</v>
      </c>
      <c r="X55" s="89" t="s">
        <v>1</v>
      </c>
      <c r="Y55" s="81" t="s">
        <v>1</v>
      </c>
      <c r="Z55" s="89" t="s">
        <v>1</v>
      </c>
      <c r="AA55" s="89" t="s">
        <v>1</v>
      </c>
      <c r="AB55" s="89" t="s">
        <v>1</v>
      </c>
      <c r="AC55" s="89" t="s">
        <v>1</v>
      </c>
      <c r="AD55" s="89" t="s">
        <v>1</v>
      </c>
      <c r="AE55" s="89" t="s">
        <v>1</v>
      </c>
      <c r="AF55" s="89" t="s">
        <v>1</v>
      </c>
      <c r="AG55" s="89" t="s">
        <v>1</v>
      </c>
      <c r="AH55" s="89" t="s">
        <v>1</v>
      </c>
      <c r="AI55" s="89" t="s">
        <v>1</v>
      </c>
      <c r="AJ55" s="89" t="s">
        <v>1</v>
      </c>
      <c r="AK55" s="89" t="s">
        <v>1</v>
      </c>
      <c r="AL55" s="91" t="s">
        <v>1</v>
      </c>
    </row>
    <row r="56" spans="1:38" s="4" customFormat="1">
      <c r="A56" s="269"/>
      <c r="B56" s="87" t="s">
        <v>76</v>
      </c>
      <c r="C56" s="89">
        <v>0.03</v>
      </c>
      <c r="D56" s="89" t="s">
        <v>1</v>
      </c>
      <c r="E56" s="89" t="s">
        <v>1</v>
      </c>
      <c r="F56" s="89" t="s">
        <v>1</v>
      </c>
      <c r="G56" s="56" t="s">
        <v>1</v>
      </c>
      <c r="H56" s="56">
        <v>0.03</v>
      </c>
      <c r="I56" s="56" t="s">
        <v>1</v>
      </c>
      <c r="J56" s="89" t="s">
        <v>1</v>
      </c>
      <c r="K56" s="89" t="s">
        <v>1</v>
      </c>
      <c r="L56" s="89">
        <v>0.03</v>
      </c>
      <c r="M56" s="89" t="s">
        <v>1</v>
      </c>
      <c r="N56" s="89" t="s">
        <v>1</v>
      </c>
      <c r="O56" s="89">
        <v>15</v>
      </c>
      <c r="P56" s="89" t="s">
        <v>1</v>
      </c>
      <c r="Q56" s="82">
        <v>0.03</v>
      </c>
      <c r="R56" s="92" t="s">
        <v>1</v>
      </c>
      <c r="S56" s="89" t="s">
        <v>1</v>
      </c>
      <c r="T56" s="89" t="s">
        <v>1</v>
      </c>
      <c r="U56" s="89" t="s">
        <v>1</v>
      </c>
      <c r="V56" s="89" t="s">
        <v>1</v>
      </c>
      <c r="W56" s="89" t="s">
        <v>1</v>
      </c>
      <c r="X56" s="89" t="s">
        <v>1</v>
      </c>
      <c r="Y56" s="81" t="s">
        <v>1</v>
      </c>
      <c r="Z56" s="89" t="s">
        <v>1</v>
      </c>
      <c r="AA56" s="89" t="s">
        <v>1</v>
      </c>
      <c r="AB56" s="89" t="s">
        <v>1</v>
      </c>
      <c r="AC56" s="89" t="s">
        <v>1</v>
      </c>
      <c r="AD56" s="89" t="s">
        <v>1</v>
      </c>
      <c r="AE56" s="89" t="s">
        <v>1</v>
      </c>
      <c r="AF56" s="89" t="s">
        <v>1</v>
      </c>
      <c r="AG56" s="89" t="s">
        <v>1</v>
      </c>
      <c r="AH56" s="89" t="s">
        <v>1</v>
      </c>
      <c r="AI56" s="89" t="s">
        <v>1</v>
      </c>
      <c r="AJ56" s="89" t="s">
        <v>1</v>
      </c>
      <c r="AK56" s="89" t="s">
        <v>1</v>
      </c>
      <c r="AL56" s="91" t="s">
        <v>1</v>
      </c>
    </row>
    <row r="57" spans="1:38" s="25" customFormat="1">
      <c r="A57" s="269"/>
      <c r="B57" s="87" t="s">
        <v>79</v>
      </c>
      <c r="C57" s="56">
        <v>0.03</v>
      </c>
      <c r="D57" s="56" t="s">
        <v>1</v>
      </c>
      <c r="E57" s="56" t="s">
        <v>1</v>
      </c>
      <c r="F57" s="56" t="s">
        <v>1</v>
      </c>
      <c r="G57" s="56" t="s">
        <v>1</v>
      </c>
      <c r="H57" s="56" t="s">
        <v>1</v>
      </c>
      <c r="I57" s="56">
        <v>0.03</v>
      </c>
      <c r="J57" s="56" t="s">
        <v>1</v>
      </c>
      <c r="K57" s="56" t="s">
        <v>1</v>
      </c>
      <c r="L57" s="56">
        <v>3.5999999999999997E-2</v>
      </c>
      <c r="M57" s="56" t="s">
        <v>1</v>
      </c>
      <c r="N57" s="56" t="s">
        <v>1</v>
      </c>
      <c r="O57" s="56" t="s">
        <v>1</v>
      </c>
      <c r="P57" s="56" t="s">
        <v>1</v>
      </c>
      <c r="Q57" s="82">
        <v>0.03</v>
      </c>
      <c r="R57" s="90" t="s">
        <v>1</v>
      </c>
      <c r="S57" s="56" t="s">
        <v>1</v>
      </c>
      <c r="T57" s="56" t="s">
        <v>1</v>
      </c>
      <c r="U57" s="56" t="s">
        <v>1</v>
      </c>
      <c r="V57" s="56" t="s">
        <v>1</v>
      </c>
      <c r="W57" s="56" t="s">
        <v>1</v>
      </c>
      <c r="X57" s="56" t="s">
        <v>1</v>
      </c>
      <c r="Y57" s="81" t="s">
        <v>1</v>
      </c>
      <c r="Z57" s="56" t="s">
        <v>1</v>
      </c>
      <c r="AA57" s="56" t="s">
        <v>1</v>
      </c>
      <c r="AB57" s="56" t="s">
        <v>1</v>
      </c>
      <c r="AC57" s="56" t="s">
        <v>1</v>
      </c>
      <c r="AD57" s="56" t="s">
        <v>1</v>
      </c>
      <c r="AE57" s="56" t="s">
        <v>1</v>
      </c>
      <c r="AF57" s="56" t="s">
        <v>1</v>
      </c>
      <c r="AG57" s="56" t="s">
        <v>1</v>
      </c>
      <c r="AH57" s="56" t="s">
        <v>1</v>
      </c>
      <c r="AI57" s="56" t="s">
        <v>1</v>
      </c>
      <c r="AJ57" s="56" t="s">
        <v>1</v>
      </c>
      <c r="AK57" s="56" t="s">
        <v>1</v>
      </c>
      <c r="AL57" s="58" t="s">
        <v>1</v>
      </c>
    </row>
    <row r="58" spans="1:38" s="4" customFormat="1">
      <c r="A58" s="269"/>
      <c r="B58" s="80" t="s">
        <v>80</v>
      </c>
      <c r="C58" s="81">
        <v>0.04</v>
      </c>
      <c r="D58" s="81" t="s">
        <v>1</v>
      </c>
      <c r="E58" s="81" t="s">
        <v>1</v>
      </c>
      <c r="F58" s="81" t="s">
        <v>1</v>
      </c>
      <c r="G58" s="84" t="s">
        <v>1</v>
      </c>
      <c r="H58" s="84">
        <v>0.04</v>
      </c>
      <c r="I58" s="84" t="s">
        <v>1</v>
      </c>
      <c r="J58" s="81" t="s">
        <v>1</v>
      </c>
      <c r="K58" s="81" t="s">
        <v>1</v>
      </c>
      <c r="L58" s="81">
        <v>0.04</v>
      </c>
      <c r="M58" s="81" t="s">
        <v>1</v>
      </c>
      <c r="N58" s="81" t="s">
        <v>1</v>
      </c>
      <c r="O58" s="81" t="s">
        <v>1</v>
      </c>
      <c r="P58" s="81" t="s">
        <v>1</v>
      </c>
      <c r="Q58" s="82">
        <v>0.04</v>
      </c>
      <c r="R58" s="86" t="s">
        <v>1</v>
      </c>
      <c r="S58" s="81" t="s">
        <v>1</v>
      </c>
      <c r="T58" s="81" t="s">
        <v>1</v>
      </c>
      <c r="U58" s="81" t="s">
        <v>1</v>
      </c>
      <c r="V58" s="81" t="s">
        <v>1</v>
      </c>
      <c r="W58" s="81" t="s">
        <v>1</v>
      </c>
      <c r="X58" s="81" t="s">
        <v>1</v>
      </c>
      <c r="Y58" s="81" t="s">
        <v>1</v>
      </c>
      <c r="Z58" s="81" t="s">
        <v>1</v>
      </c>
      <c r="AA58" s="81" t="s">
        <v>1</v>
      </c>
      <c r="AB58" s="81" t="s">
        <v>1</v>
      </c>
      <c r="AC58" s="81" t="s">
        <v>1</v>
      </c>
      <c r="AD58" s="81" t="s">
        <v>1</v>
      </c>
      <c r="AE58" s="81" t="s">
        <v>1</v>
      </c>
      <c r="AF58" s="81" t="s">
        <v>1</v>
      </c>
      <c r="AG58" s="81" t="s">
        <v>1</v>
      </c>
      <c r="AH58" s="81" t="s">
        <v>1</v>
      </c>
      <c r="AI58" s="81" t="s">
        <v>1</v>
      </c>
      <c r="AJ58" s="81" t="s">
        <v>1</v>
      </c>
      <c r="AK58" s="81" t="s">
        <v>1</v>
      </c>
      <c r="AL58" s="82" t="s">
        <v>1</v>
      </c>
    </row>
    <row r="59" spans="1:38" s="4" customFormat="1">
      <c r="A59" s="269"/>
      <c r="B59" s="80" t="s">
        <v>82</v>
      </c>
      <c r="C59" s="81">
        <v>7.0000000000000007E-2</v>
      </c>
      <c r="D59" s="81" t="s">
        <v>1</v>
      </c>
      <c r="E59" s="81" t="s">
        <v>1</v>
      </c>
      <c r="F59" s="81" t="s">
        <v>1</v>
      </c>
      <c r="G59" s="84" t="s">
        <v>1</v>
      </c>
      <c r="H59" s="84" t="s">
        <v>1</v>
      </c>
      <c r="I59" s="84">
        <v>7.0000000000000007E-2</v>
      </c>
      <c r="J59" s="81" t="s">
        <v>1</v>
      </c>
      <c r="K59" s="81" t="s">
        <v>1</v>
      </c>
      <c r="L59" s="81">
        <v>7.0000000000000007E-2</v>
      </c>
      <c r="M59" s="81" t="s">
        <v>1</v>
      </c>
      <c r="N59" s="81" t="s">
        <v>1</v>
      </c>
      <c r="O59" s="81" t="s">
        <v>1</v>
      </c>
      <c r="P59" s="81" t="s">
        <v>1</v>
      </c>
      <c r="Q59" s="82">
        <v>7.0000000000000007E-2</v>
      </c>
      <c r="R59" s="86" t="s">
        <v>1</v>
      </c>
      <c r="S59" s="81" t="s">
        <v>1</v>
      </c>
      <c r="T59" s="81" t="s">
        <v>1</v>
      </c>
      <c r="U59" s="81" t="s">
        <v>1</v>
      </c>
      <c r="V59" s="81" t="s">
        <v>1</v>
      </c>
      <c r="W59" s="81" t="s">
        <v>1</v>
      </c>
      <c r="X59" s="81" t="s">
        <v>1</v>
      </c>
      <c r="Y59" s="81" t="s">
        <v>1</v>
      </c>
      <c r="Z59" s="81" t="s">
        <v>1</v>
      </c>
      <c r="AA59" s="81" t="s">
        <v>1</v>
      </c>
      <c r="AB59" s="81" t="s">
        <v>1</v>
      </c>
      <c r="AC59" s="81" t="s">
        <v>1</v>
      </c>
      <c r="AD59" s="81" t="s">
        <v>1</v>
      </c>
      <c r="AE59" s="81" t="s">
        <v>1</v>
      </c>
      <c r="AF59" s="81" t="s">
        <v>1</v>
      </c>
      <c r="AG59" s="81" t="s">
        <v>1</v>
      </c>
      <c r="AH59" s="81" t="s">
        <v>1</v>
      </c>
      <c r="AI59" s="81" t="s">
        <v>1</v>
      </c>
      <c r="AJ59" s="81" t="s">
        <v>1</v>
      </c>
      <c r="AK59" s="81" t="s">
        <v>1</v>
      </c>
      <c r="AL59" s="82" t="s">
        <v>1</v>
      </c>
    </row>
    <row r="60" spans="1:38" s="4" customFormat="1">
      <c r="A60" s="269"/>
      <c r="B60" s="80" t="s">
        <v>83</v>
      </c>
      <c r="C60" s="81">
        <v>0.74</v>
      </c>
      <c r="D60" s="81" t="s">
        <v>1</v>
      </c>
      <c r="E60" s="81" t="s">
        <v>1</v>
      </c>
      <c r="F60" s="81" t="s">
        <v>1</v>
      </c>
      <c r="G60" s="84" t="s">
        <v>1</v>
      </c>
      <c r="H60" s="84">
        <v>0.74</v>
      </c>
      <c r="I60" s="84" t="s">
        <v>1</v>
      </c>
      <c r="J60" s="81" t="s">
        <v>1</v>
      </c>
      <c r="K60" s="81" t="s">
        <v>1</v>
      </c>
      <c r="L60" s="81">
        <v>0.74</v>
      </c>
      <c r="M60" s="81" t="s">
        <v>1</v>
      </c>
      <c r="N60" s="81" t="s">
        <v>1</v>
      </c>
      <c r="O60" s="81" t="s">
        <v>1</v>
      </c>
      <c r="P60" s="84">
        <v>84</v>
      </c>
      <c r="Q60" s="82">
        <v>0.74</v>
      </c>
      <c r="R60" s="88" t="s">
        <v>1</v>
      </c>
      <c r="S60" s="81" t="s">
        <v>1</v>
      </c>
      <c r="T60" s="81" t="s">
        <v>1</v>
      </c>
      <c r="U60" s="81" t="s">
        <v>1</v>
      </c>
      <c r="V60" s="81" t="s">
        <v>1</v>
      </c>
      <c r="W60" s="84" t="s">
        <v>1</v>
      </c>
      <c r="X60" s="81" t="s">
        <v>1</v>
      </c>
      <c r="Y60" s="81" t="s">
        <v>1</v>
      </c>
      <c r="Z60" s="81" t="s">
        <v>1</v>
      </c>
      <c r="AA60" s="81" t="s">
        <v>1</v>
      </c>
      <c r="AB60" s="81" t="s">
        <v>1</v>
      </c>
      <c r="AC60" s="81" t="s">
        <v>1</v>
      </c>
      <c r="AD60" s="81" t="s">
        <v>1</v>
      </c>
      <c r="AE60" s="81" t="s">
        <v>1</v>
      </c>
      <c r="AF60" s="81" t="s">
        <v>1</v>
      </c>
      <c r="AG60" s="81" t="s">
        <v>1</v>
      </c>
      <c r="AH60" s="81" t="s">
        <v>1</v>
      </c>
      <c r="AI60" s="81" t="s">
        <v>1</v>
      </c>
      <c r="AJ60" s="81" t="s">
        <v>1</v>
      </c>
      <c r="AK60" s="81" t="s">
        <v>1</v>
      </c>
      <c r="AL60" s="82" t="s">
        <v>1</v>
      </c>
    </row>
    <row r="61" spans="1:38" s="4" customFormat="1" ht="25.5">
      <c r="A61" s="269"/>
      <c r="B61" s="80" t="s">
        <v>53</v>
      </c>
      <c r="C61" s="81">
        <v>0.11</v>
      </c>
      <c r="D61" s="81" t="s">
        <v>1</v>
      </c>
      <c r="E61" s="81" t="s">
        <v>1</v>
      </c>
      <c r="F61" s="81" t="s">
        <v>1</v>
      </c>
      <c r="G61" s="84" t="s">
        <v>1</v>
      </c>
      <c r="H61" s="84" t="s">
        <v>1</v>
      </c>
      <c r="I61" s="84">
        <v>0.1</v>
      </c>
      <c r="J61" s="81" t="s">
        <v>1</v>
      </c>
      <c r="K61" s="81" t="s">
        <v>1</v>
      </c>
      <c r="L61" s="81">
        <v>0.1</v>
      </c>
      <c r="M61" s="81" t="s">
        <v>1</v>
      </c>
      <c r="N61" s="81" t="s">
        <v>1</v>
      </c>
      <c r="O61" s="81" t="s">
        <v>1</v>
      </c>
      <c r="P61" s="81">
        <v>84</v>
      </c>
      <c r="Q61" s="82">
        <v>0.1</v>
      </c>
      <c r="R61" s="88" t="s">
        <v>1</v>
      </c>
      <c r="S61" s="81" t="s">
        <v>1</v>
      </c>
      <c r="T61" s="81" t="s">
        <v>1</v>
      </c>
      <c r="U61" s="81" t="s">
        <v>1</v>
      </c>
      <c r="V61" s="81" t="s">
        <v>1</v>
      </c>
      <c r="W61" s="81" t="s">
        <v>1</v>
      </c>
      <c r="X61" s="81" t="s">
        <v>1</v>
      </c>
      <c r="Y61" s="81" t="s">
        <v>1</v>
      </c>
      <c r="Z61" s="81" t="s">
        <v>1</v>
      </c>
      <c r="AA61" s="81" t="s">
        <v>1</v>
      </c>
      <c r="AB61" s="81" t="s">
        <v>1</v>
      </c>
      <c r="AC61" s="81" t="s">
        <v>1</v>
      </c>
      <c r="AD61" s="81" t="s">
        <v>1</v>
      </c>
      <c r="AE61" s="81" t="s">
        <v>1</v>
      </c>
      <c r="AF61" s="81" t="s">
        <v>1</v>
      </c>
      <c r="AG61" s="81" t="s">
        <v>1</v>
      </c>
      <c r="AH61" s="81" t="s">
        <v>1</v>
      </c>
      <c r="AI61" s="81" t="s">
        <v>1</v>
      </c>
      <c r="AJ61" s="81" t="s">
        <v>1</v>
      </c>
      <c r="AK61" s="81" t="s">
        <v>1</v>
      </c>
      <c r="AL61" s="82" t="s">
        <v>1</v>
      </c>
    </row>
    <row r="62" spans="1:38" s="4" customFormat="1">
      <c r="A62" s="269"/>
      <c r="B62" s="80" t="s">
        <v>55</v>
      </c>
      <c r="C62" s="81">
        <v>0.16</v>
      </c>
      <c r="D62" s="81" t="s">
        <v>1</v>
      </c>
      <c r="E62" s="81" t="s">
        <v>1</v>
      </c>
      <c r="F62" s="81" t="s">
        <v>1</v>
      </c>
      <c r="G62" s="84" t="s">
        <v>1</v>
      </c>
      <c r="H62" s="84" t="s">
        <v>1</v>
      </c>
      <c r="I62" s="84">
        <v>0.16</v>
      </c>
      <c r="J62" s="81" t="s">
        <v>1</v>
      </c>
      <c r="K62" s="81" t="s">
        <v>1</v>
      </c>
      <c r="L62" s="81">
        <v>0.16</v>
      </c>
      <c r="M62" s="81" t="s">
        <v>1</v>
      </c>
      <c r="N62" s="81" t="s">
        <v>1</v>
      </c>
      <c r="O62" s="81" t="s">
        <v>1</v>
      </c>
      <c r="P62" s="81" t="s">
        <v>1</v>
      </c>
      <c r="Q62" s="82">
        <v>0.16</v>
      </c>
      <c r="R62" s="86">
        <v>4</v>
      </c>
      <c r="S62" s="81" t="s">
        <v>1</v>
      </c>
      <c r="T62" s="81" t="s">
        <v>1</v>
      </c>
      <c r="U62" s="81" t="s">
        <v>1</v>
      </c>
      <c r="V62" s="81" t="s">
        <v>1</v>
      </c>
      <c r="W62" s="81" t="s">
        <v>1</v>
      </c>
      <c r="X62" s="81" t="s">
        <v>1</v>
      </c>
      <c r="Y62" s="81" t="s">
        <v>1</v>
      </c>
      <c r="Z62" s="81" t="s">
        <v>1</v>
      </c>
      <c r="AA62" s="81" t="s">
        <v>1</v>
      </c>
      <c r="AB62" s="81" t="s">
        <v>1</v>
      </c>
      <c r="AC62" s="81" t="s">
        <v>1</v>
      </c>
      <c r="AD62" s="81" t="s">
        <v>1</v>
      </c>
      <c r="AE62" s="81" t="s">
        <v>1</v>
      </c>
      <c r="AF62" s="81" t="s">
        <v>1</v>
      </c>
      <c r="AG62" s="81" t="s">
        <v>1</v>
      </c>
      <c r="AH62" s="81" t="s">
        <v>1</v>
      </c>
      <c r="AI62" s="81" t="s">
        <v>1</v>
      </c>
      <c r="AJ62" s="81" t="s">
        <v>1</v>
      </c>
      <c r="AK62" s="81" t="s">
        <v>1</v>
      </c>
      <c r="AL62" s="83" t="s">
        <v>1</v>
      </c>
    </row>
    <row r="63" spans="1:38" s="4" customFormat="1">
      <c r="A63" s="269"/>
      <c r="B63" s="80" t="s">
        <v>56</v>
      </c>
      <c r="C63" s="81">
        <v>1.91</v>
      </c>
      <c r="D63" s="81" t="s">
        <v>1</v>
      </c>
      <c r="E63" s="81" t="s">
        <v>1</v>
      </c>
      <c r="F63" s="81" t="s">
        <v>1</v>
      </c>
      <c r="G63" s="84" t="s">
        <v>1</v>
      </c>
      <c r="H63" s="84">
        <v>1.91</v>
      </c>
      <c r="I63" s="84" t="s">
        <v>1</v>
      </c>
      <c r="J63" s="81" t="s">
        <v>1</v>
      </c>
      <c r="K63" s="81" t="s">
        <v>1</v>
      </c>
      <c r="L63" s="81">
        <v>0.95</v>
      </c>
      <c r="M63" s="81" t="s">
        <v>1</v>
      </c>
      <c r="N63" s="81" t="s">
        <v>1</v>
      </c>
      <c r="O63" s="81" t="s">
        <v>1</v>
      </c>
      <c r="P63" s="81" t="s">
        <v>1</v>
      </c>
      <c r="Q63" s="82">
        <v>1.91</v>
      </c>
      <c r="R63" s="86" t="s">
        <v>1</v>
      </c>
      <c r="S63" s="81" t="s">
        <v>1</v>
      </c>
      <c r="T63" s="81" t="s">
        <v>1</v>
      </c>
      <c r="U63" s="81" t="s">
        <v>1</v>
      </c>
      <c r="V63" s="81" t="s">
        <v>1</v>
      </c>
      <c r="W63" s="81" t="s">
        <v>1</v>
      </c>
      <c r="X63" s="81" t="s">
        <v>1</v>
      </c>
      <c r="Y63" s="81" t="s">
        <v>1</v>
      </c>
      <c r="Z63" s="81" t="s">
        <v>1</v>
      </c>
      <c r="AA63" s="81" t="s">
        <v>1</v>
      </c>
      <c r="AB63" s="81" t="s">
        <v>1</v>
      </c>
      <c r="AC63" s="81" t="s">
        <v>1</v>
      </c>
      <c r="AD63" s="81" t="s">
        <v>1</v>
      </c>
      <c r="AE63" s="81" t="s">
        <v>1</v>
      </c>
      <c r="AF63" s="81" t="s">
        <v>1</v>
      </c>
      <c r="AG63" s="81" t="s">
        <v>1</v>
      </c>
      <c r="AH63" s="81" t="s">
        <v>1</v>
      </c>
      <c r="AI63" s="81" t="s">
        <v>1</v>
      </c>
      <c r="AJ63" s="81" t="s">
        <v>1</v>
      </c>
      <c r="AK63" s="81" t="s">
        <v>1</v>
      </c>
      <c r="AL63" s="83" t="s">
        <v>1</v>
      </c>
    </row>
    <row r="64" spans="1:38" s="4" customFormat="1">
      <c r="A64" s="269"/>
      <c r="B64" s="80" t="s">
        <v>61</v>
      </c>
      <c r="C64" s="81">
        <v>1.1000000000000001</v>
      </c>
      <c r="D64" s="81" t="s">
        <v>1</v>
      </c>
      <c r="E64" s="81" t="s">
        <v>1</v>
      </c>
      <c r="F64" s="81" t="s">
        <v>1</v>
      </c>
      <c r="G64" s="84" t="s">
        <v>1</v>
      </c>
      <c r="H64" s="84" t="s">
        <v>1</v>
      </c>
      <c r="I64" s="84">
        <v>1.1000000000000001</v>
      </c>
      <c r="J64" s="81" t="s">
        <v>1</v>
      </c>
      <c r="K64" s="81" t="s">
        <v>1</v>
      </c>
      <c r="L64" s="81">
        <v>0.5</v>
      </c>
      <c r="M64" s="81" t="s">
        <v>1</v>
      </c>
      <c r="N64" s="81" t="s">
        <v>1</v>
      </c>
      <c r="O64" s="81" t="s">
        <v>1</v>
      </c>
      <c r="P64" s="81" t="s">
        <v>1</v>
      </c>
      <c r="Q64" s="82">
        <v>1.1000000000000001</v>
      </c>
      <c r="R64" s="86" t="s">
        <v>1</v>
      </c>
      <c r="S64" s="81" t="s">
        <v>1</v>
      </c>
      <c r="T64" s="81" t="s">
        <v>1</v>
      </c>
      <c r="U64" s="81" t="s">
        <v>1</v>
      </c>
      <c r="V64" s="81" t="s">
        <v>1</v>
      </c>
      <c r="W64" s="81" t="s">
        <v>1</v>
      </c>
      <c r="X64" s="81" t="s">
        <v>1</v>
      </c>
      <c r="Y64" s="81" t="s">
        <v>1</v>
      </c>
      <c r="Z64" s="81" t="s">
        <v>1</v>
      </c>
      <c r="AA64" s="81" t="s">
        <v>1</v>
      </c>
      <c r="AB64" s="81" t="s">
        <v>1</v>
      </c>
      <c r="AC64" s="81" t="s">
        <v>1</v>
      </c>
      <c r="AD64" s="81" t="s">
        <v>1</v>
      </c>
      <c r="AE64" s="81" t="s">
        <v>1</v>
      </c>
      <c r="AF64" s="81" t="s">
        <v>1</v>
      </c>
      <c r="AG64" s="81" t="s">
        <v>1</v>
      </c>
      <c r="AH64" s="81" t="s">
        <v>1</v>
      </c>
      <c r="AI64" s="81" t="s">
        <v>1</v>
      </c>
      <c r="AJ64" s="81" t="s">
        <v>1</v>
      </c>
      <c r="AK64" s="81" t="s">
        <v>1</v>
      </c>
      <c r="AL64" s="83" t="s">
        <v>1</v>
      </c>
    </row>
    <row r="65" spans="1:38" s="4" customFormat="1">
      <c r="A65" s="269"/>
      <c r="B65" s="80" t="s">
        <v>62</v>
      </c>
      <c r="C65" s="81">
        <v>0.03</v>
      </c>
      <c r="D65" s="81" t="s">
        <v>1</v>
      </c>
      <c r="E65" s="81" t="s">
        <v>1</v>
      </c>
      <c r="F65" s="81" t="s">
        <v>1</v>
      </c>
      <c r="G65" s="84" t="s">
        <v>1</v>
      </c>
      <c r="H65" s="84" t="s">
        <v>1</v>
      </c>
      <c r="I65" s="84">
        <v>0.03</v>
      </c>
      <c r="J65" s="81" t="s">
        <v>1</v>
      </c>
      <c r="K65" s="81" t="s">
        <v>1</v>
      </c>
      <c r="L65" s="81">
        <v>0.03</v>
      </c>
      <c r="M65" s="81" t="s">
        <v>1</v>
      </c>
      <c r="N65" s="81" t="s">
        <v>1</v>
      </c>
      <c r="O65" s="84">
        <v>44</v>
      </c>
      <c r="P65" s="81" t="s">
        <v>1</v>
      </c>
      <c r="Q65" s="82">
        <v>0.03</v>
      </c>
      <c r="R65" s="86" t="s">
        <v>1</v>
      </c>
      <c r="S65" s="81" t="s">
        <v>1</v>
      </c>
      <c r="T65" s="81" t="s">
        <v>1</v>
      </c>
      <c r="U65" s="81" t="s">
        <v>1</v>
      </c>
      <c r="V65" s="81" t="s">
        <v>1</v>
      </c>
      <c r="W65" s="81" t="s">
        <v>1</v>
      </c>
      <c r="X65" s="81" t="s">
        <v>1</v>
      </c>
      <c r="Y65" s="81" t="s">
        <v>1</v>
      </c>
      <c r="Z65" s="81" t="s">
        <v>1</v>
      </c>
      <c r="AA65" s="81" t="s">
        <v>1</v>
      </c>
      <c r="AB65" s="81" t="s">
        <v>1</v>
      </c>
      <c r="AC65" s="81" t="s">
        <v>1</v>
      </c>
      <c r="AD65" s="81" t="s">
        <v>1</v>
      </c>
      <c r="AE65" s="81" t="s">
        <v>1</v>
      </c>
      <c r="AF65" s="81" t="s">
        <v>1</v>
      </c>
      <c r="AG65" s="81" t="s">
        <v>1</v>
      </c>
      <c r="AH65" s="81" t="s">
        <v>1</v>
      </c>
      <c r="AI65" s="81" t="s">
        <v>1</v>
      </c>
      <c r="AJ65" s="81" t="s">
        <v>1</v>
      </c>
      <c r="AK65" s="81" t="s">
        <v>1</v>
      </c>
      <c r="AL65" s="83" t="s">
        <v>1</v>
      </c>
    </row>
    <row r="66" spans="1:38" s="4" customFormat="1">
      <c r="A66" s="269"/>
      <c r="B66" s="80" t="s">
        <v>71</v>
      </c>
      <c r="C66" s="81">
        <v>2</v>
      </c>
      <c r="D66" s="81" t="s">
        <v>1</v>
      </c>
      <c r="E66" s="81" t="s">
        <v>1</v>
      </c>
      <c r="F66" s="81" t="s">
        <v>1</v>
      </c>
      <c r="G66" s="84" t="s">
        <v>1</v>
      </c>
      <c r="H66" s="84" t="s">
        <v>1</v>
      </c>
      <c r="I66" s="84">
        <v>2</v>
      </c>
      <c r="J66" s="81" t="s">
        <v>1</v>
      </c>
      <c r="K66" s="81" t="s">
        <v>1</v>
      </c>
      <c r="L66" s="81">
        <v>2</v>
      </c>
      <c r="M66" s="81" t="s">
        <v>1</v>
      </c>
      <c r="N66" s="81" t="s">
        <v>1</v>
      </c>
      <c r="O66" s="81" t="s">
        <v>1</v>
      </c>
      <c r="P66" s="81" t="s">
        <v>1</v>
      </c>
      <c r="Q66" s="82">
        <v>2</v>
      </c>
      <c r="R66" s="86" t="s">
        <v>1</v>
      </c>
      <c r="S66" s="81" t="s">
        <v>1</v>
      </c>
      <c r="T66" s="81" t="s">
        <v>1</v>
      </c>
      <c r="U66" s="81" t="s">
        <v>1</v>
      </c>
      <c r="V66" s="81" t="s">
        <v>1</v>
      </c>
      <c r="W66" s="81" t="s">
        <v>1</v>
      </c>
      <c r="X66" s="81" t="s">
        <v>1</v>
      </c>
      <c r="Y66" s="81" t="s">
        <v>1</v>
      </c>
      <c r="Z66" s="81" t="s">
        <v>1</v>
      </c>
      <c r="AA66" s="81" t="s">
        <v>1</v>
      </c>
      <c r="AB66" s="81" t="s">
        <v>1</v>
      </c>
      <c r="AC66" s="81" t="s">
        <v>1</v>
      </c>
      <c r="AD66" s="81" t="s">
        <v>1</v>
      </c>
      <c r="AE66" s="81" t="s">
        <v>1</v>
      </c>
      <c r="AF66" s="81" t="s">
        <v>1</v>
      </c>
      <c r="AG66" s="81" t="s">
        <v>1</v>
      </c>
      <c r="AH66" s="81" t="s">
        <v>1</v>
      </c>
      <c r="AI66" s="81" t="s">
        <v>1</v>
      </c>
      <c r="AJ66" s="81" t="s">
        <v>1</v>
      </c>
      <c r="AK66" s="81" t="s">
        <v>1</v>
      </c>
      <c r="AL66" s="83" t="s">
        <v>1</v>
      </c>
    </row>
    <row r="67" spans="1:38" s="4" customFormat="1">
      <c r="A67" s="269"/>
      <c r="B67" s="80" t="s">
        <v>72</v>
      </c>
      <c r="C67" s="81">
        <v>0.11</v>
      </c>
      <c r="D67" s="81" t="s">
        <v>1</v>
      </c>
      <c r="E67" s="81" t="s">
        <v>1</v>
      </c>
      <c r="F67" s="81" t="s">
        <v>1</v>
      </c>
      <c r="G67" s="84" t="s">
        <v>1</v>
      </c>
      <c r="H67" s="84" t="s">
        <v>1</v>
      </c>
      <c r="I67" s="84">
        <v>0.11</v>
      </c>
      <c r="J67" s="81" t="s">
        <v>1</v>
      </c>
      <c r="K67" s="81" t="s">
        <v>1</v>
      </c>
      <c r="L67" s="81">
        <v>0.11</v>
      </c>
      <c r="M67" s="81" t="s">
        <v>1</v>
      </c>
      <c r="N67" s="81" t="s">
        <v>1</v>
      </c>
      <c r="O67" s="81" t="s">
        <v>1</v>
      </c>
      <c r="P67" s="81" t="s">
        <v>1</v>
      </c>
      <c r="Q67" s="82">
        <v>0.11</v>
      </c>
      <c r="R67" s="86" t="s">
        <v>1</v>
      </c>
      <c r="S67" s="81" t="s">
        <v>1</v>
      </c>
      <c r="T67" s="81" t="s">
        <v>1</v>
      </c>
      <c r="U67" s="81" t="s">
        <v>1</v>
      </c>
      <c r="V67" s="81" t="s">
        <v>1</v>
      </c>
      <c r="W67" s="81" t="s">
        <v>1</v>
      </c>
      <c r="X67" s="81" t="s">
        <v>1</v>
      </c>
      <c r="Y67" s="81" t="s">
        <v>1</v>
      </c>
      <c r="Z67" s="81" t="s">
        <v>1</v>
      </c>
      <c r="AA67" s="81" t="s">
        <v>1</v>
      </c>
      <c r="AB67" s="81" t="s">
        <v>1</v>
      </c>
      <c r="AC67" s="81" t="s">
        <v>1</v>
      </c>
      <c r="AD67" s="81" t="s">
        <v>1</v>
      </c>
      <c r="AE67" s="81" t="s">
        <v>1</v>
      </c>
      <c r="AF67" s="81" t="s">
        <v>1</v>
      </c>
      <c r="AG67" s="81" t="s">
        <v>1</v>
      </c>
      <c r="AH67" s="81" t="s">
        <v>1</v>
      </c>
      <c r="AI67" s="81" t="s">
        <v>1</v>
      </c>
      <c r="AJ67" s="81" t="s">
        <v>1</v>
      </c>
      <c r="AK67" s="81" t="s">
        <v>1</v>
      </c>
      <c r="AL67" s="83" t="s">
        <v>1</v>
      </c>
    </row>
    <row r="68" spans="1:38" s="4" customFormat="1">
      <c r="A68" s="269"/>
      <c r="B68" s="80" t="s">
        <v>73</v>
      </c>
      <c r="C68" s="81">
        <v>0.08</v>
      </c>
      <c r="D68" s="81" t="s">
        <v>1</v>
      </c>
      <c r="E68" s="81" t="s">
        <v>1</v>
      </c>
      <c r="F68" s="81" t="s">
        <v>1</v>
      </c>
      <c r="G68" s="84" t="s">
        <v>1</v>
      </c>
      <c r="H68" s="84" t="s">
        <v>1</v>
      </c>
      <c r="I68" s="84">
        <v>0.08</v>
      </c>
      <c r="J68" s="81" t="s">
        <v>1</v>
      </c>
      <c r="K68" s="81" t="s">
        <v>1</v>
      </c>
      <c r="L68" s="81">
        <v>0.08</v>
      </c>
      <c r="M68" s="81" t="s">
        <v>1</v>
      </c>
      <c r="N68" s="81" t="s">
        <v>1</v>
      </c>
      <c r="O68" s="81" t="s">
        <v>1</v>
      </c>
      <c r="P68" s="81" t="s">
        <v>1</v>
      </c>
      <c r="Q68" s="82">
        <v>0.08</v>
      </c>
      <c r="R68" s="86" t="s">
        <v>1</v>
      </c>
      <c r="S68" s="81" t="s">
        <v>1</v>
      </c>
      <c r="T68" s="81" t="s">
        <v>1</v>
      </c>
      <c r="U68" s="81" t="s">
        <v>1</v>
      </c>
      <c r="V68" s="81" t="s">
        <v>1</v>
      </c>
      <c r="W68" s="81" t="s">
        <v>1</v>
      </c>
      <c r="X68" s="81" t="s">
        <v>1</v>
      </c>
      <c r="Y68" s="81" t="s">
        <v>1</v>
      </c>
      <c r="Z68" s="81" t="s">
        <v>1</v>
      </c>
      <c r="AA68" s="81" t="s">
        <v>1</v>
      </c>
      <c r="AB68" s="81" t="s">
        <v>1</v>
      </c>
      <c r="AC68" s="81" t="s">
        <v>1</v>
      </c>
      <c r="AD68" s="81" t="s">
        <v>1</v>
      </c>
      <c r="AE68" s="81" t="s">
        <v>1</v>
      </c>
      <c r="AF68" s="81" t="s">
        <v>1</v>
      </c>
      <c r="AG68" s="81" t="s">
        <v>1</v>
      </c>
      <c r="AH68" s="81" t="s">
        <v>1</v>
      </c>
      <c r="AI68" s="81" t="s">
        <v>1</v>
      </c>
      <c r="AJ68" s="81" t="s">
        <v>1</v>
      </c>
      <c r="AK68" s="81" t="s">
        <v>1</v>
      </c>
      <c r="AL68" s="83" t="s">
        <v>1</v>
      </c>
    </row>
    <row r="69" spans="1:38" s="4" customFormat="1">
      <c r="A69" s="269"/>
      <c r="B69" s="80" t="s">
        <v>75</v>
      </c>
      <c r="C69" s="81">
        <v>0.15</v>
      </c>
      <c r="D69" s="81" t="s">
        <v>1</v>
      </c>
      <c r="E69" s="81" t="s">
        <v>1</v>
      </c>
      <c r="F69" s="81" t="s">
        <v>1</v>
      </c>
      <c r="G69" s="84" t="s">
        <v>1</v>
      </c>
      <c r="H69" s="84" t="s">
        <v>1</v>
      </c>
      <c r="I69" s="84">
        <v>0.15</v>
      </c>
      <c r="J69" s="81" t="s">
        <v>1</v>
      </c>
      <c r="K69" s="81" t="s">
        <v>1</v>
      </c>
      <c r="L69" s="81">
        <v>0.15</v>
      </c>
      <c r="M69" s="81" t="s">
        <v>1</v>
      </c>
      <c r="N69" s="81" t="s">
        <v>1</v>
      </c>
      <c r="O69" s="81" t="s">
        <v>1</v>
      </c>
      <c r="P69" s="84">
        <v>46</v>
      </c>
      <c r="Q69" s="82">
        <v>0.15</v>
      </c>
      <c r="R69" s="86" t="s">
        <v>1</v>
      </c>
      <c r="S69" s="81" t="s">
        <v>1</v>
      </c>
      <c r="T69" s="81" t="s">
        <v>1</v>
      </c>
      <c r="U69" s="81" t="s">
        <v>1</v>
      </c>
      <c r="V69" s="81" t="s">
        <v>1</v>
      </c>
      <c r="W69" s="81" t="s">
        <v>1</v>
      </c>
      <c r="X69" s="81" t="s">
        <v>1</v>
      </c>
      <c r="Y69" s="81" t="s">
        <v>1</v>
      </c>
      <c r="Z69" s="81" t="s">
        <v>1</v>
      </c>
      <c r="AA69" s="81" t="s">
        <v>1</v>
      </c>
      <c r="AB69" s="81" t="s">
        <v>1</v>
      </c>
      <c r="AC69" s="81" t="s">
        <v>1</v>
      </c>
      <c r="AD69" s="81" t="s">
        <v>1</v>
      </c>
      <c r="AE69" s="81" t="s">
        <v>1</v>
      </c>
      <c r="AF69" s="81" t="s">
        <v>1</v>
      </c>
      <c r="AG69" s="81" t="s">
        <v>1</v>
      </c>
      <c r="AH69" s="81" t="s">
        <v>1</v>
      </c>
      <c r="AI69" s="81" t="s">
        <v>1</v>
      </c>
      <c r="AJ69" s="81" t="s">
        <v>1</v>
      </c>
      <c r="AK69" s="81" t="s">
        <v>1</v>
      </c>
      <c r="AL69" s="83" t="s">
        <v>1</v>
      </c>
    </row>
    <row r="70" spans="1:38" s="4" customFormat="1">
      <c r="A70" s="269"/>
      <c r="B70" s="80" t="s">
        <v>77</v>
      </c>
      <c r="C70" s="81">
        <v>0.2</v>
      </c>
      <c r="D70" s="81" t="s">
        <v>1</v>
      </c>
      <c r="E70" s="81" t="s">
        <v>1</v>
      </c>
      <c r="F70" s="81" t="s">
        <v>1</v>
      </c>
      <c r="G70" s="84" t="s">
        <v>1</v>
      </c>
      <c r="H70" s="84" t="s">
        <v>1</v>
      </c>
      <c r="I70" s="84">
        <v>0.2</v>
      </c>
      <c r="J70" s="81" t="s">
        <v>1</v>
      </c>
      <c r="K70" s="81" t="s">
        <v>1</v>
      </c>
      <c r="L70" s="81">
        <v>0.2</v>
      </c>
      <c r="M70" s="81" t="s">
        <v>1</v>
      </c>
      <c r="N70" s="81" t="s">
        <v>1</v>
      </c>
      <c r="O70" s="81" t="s">
        <v>1</v>
      </c>
      <c r="P70" s="81" t="s">
        <v>1</v>
      </c>
      <c r="Q70" s="82">
        <v>0.2</v>
      </c>
      <c r="R70" s="86" t="s">
        <v>1</v>
      </c>
      <c r="S70" s="81" t="s">
        <v>1</v>
      </c>
      <c r="T70" s="81" t="s">
        <v>1</v>
      </c>
      <c r="U70" s="81" t="s">
        <v>1</v>
      </c>
      <c r="V70" s="81" t="s">
        <v>1</v>
      </c>
      <c r="W70" s="81" t="s">
        <v>1</v>
      </c>
      <c r="X70" s="81" t="s">
        <v>1</v>
      </c>
      <c r="Y70" s="81" t="s">
        <v>1</v>
      </c>
      <c r="Z70" s="81" t="s">
        <v>1</v>
      </c>
      <c r="AA70" s="81" t="s">
        <v>1</v>
      </c>
      <c r="AB70" s="81" t="s">
        <v>1</v>
      </c>
      <c r="AC70" s="81" t="s">
        <v>1</v>
      </c>
      <c r="AD70" s="81" t="s">
        <v>1</v>
      </c>
      <c r="AE70" s="81" t="s">
        <v>1</v>
      </c>
      <c r="AF70" s="81" t="s">
        <v>1</v>
      </c>
      <c r="AG70" s="81" t="s">
        <v>1</v>
      </c>
      <c r="AH70" s="81" t="s">
        <v>1</v>
      </c>
      <c r="AI70" s="81" t="s">
        <v>1</v>
      </c>
      <c r="AJ70" s="81" t="s">
        <v>1</v>
      </c>
      <c r="AK70" s="81" t="s">
        <v>1</v>
      </c>
      <c r="AL70" s="83" t="s">
        <v>1</v>
      </c>
    </row>
    <row r="71" spans="1:38" s="4" customFormat="1">
      <c r="A71" s="269"/>
      <c r="B71" s="80" t="s">
        <v>78</v>
      </c>
      <c r="C71" s="81">
        <v>0.87</v>
      </c>
      <c r="D71" s="81" t="s">
        <v>1</v>
      </c>
      <c r="E71" s="81" t="s">
        <v>1</v>
      </c>
      <c r="F71" s="81" t="s">
        <v>1</v>
      </c>
      <c r="G71" s="84" t="s">
        <v>1</v>
      </c>
      <c r="H71" s="84" t="s">
        <v>1</v>
      </c>
      <c r="I71" s="84">
        <v>0.87</v>
      </c>
      <c r="J71" s="81" t="s">
        <v>1</v>
      </c>
      <c r="K71" s="81" t="s">
        <v>1</v>
      </c>
      <c r="L71" s="81">
        <v>0.87</v>
      </c>
      <c r="M71" s="81" t="s">
        <v>1</v>
      </c>
      <c r="N71" s="81" t="s">
        <v>1</v>
      </c>
      <c r="O71" s="84">
        <v>270</v>
      </c>
      <c r="P71" s="84">
        <v>72</v>
      </c>
      <c r="Q71" s="82">
        <v>0.87</v>
      </c>
      <c r="R71" s="92">
        <v>1</v>
      </c>
      <c r="S71" s="89" t="s">
        <v>1</v>
      </c>
      <c r="T71" s="89" t="s">
        <v>1</v>
      </c>
      <c r="U71" s="89" t="s">
        <v>1</v>
      </c>
      <c r="V71" s="89" t="s">
        <v>1</v>
      </c>
      <c r="W71" s="89" t="s">
        <v>1</v>
      </c>
      <c r="X71" s="89" t="s">
        <v>1</v>
      </c>
      <c r="Y71" s="81" t="s">
        <v>1</v>
      </c>
      <c r="Z71" s="89" t="s">
        <v>1</v>
      </c>
      <c r="AA71" s="89" t="s">
        <v>1</v>
      </c>
      <c r="AB71" s="89" t="s">
        <v>1</v>
      </c>
      <c r="AC71" s="89" t="s">
        <v>1</v>
      </c>
      <c r="AD71" s="89" t="s">
        <v>1</v>
      </c>
      <c r="AE71" s="89" t="s">
        <v>1</v>
      </c>
      <c r="AF71" s="89" t="s">
        <v>1</v>
      </c>
      <c r="AG71" s="89" t="s">
        <v>1</v>
      </c>
      <c r="AH71" s="89" t="s">
        <v>1</v>
      </c>
      <c r="AI71" s="89" t="s">
        <v>1</v>
      </c>
      <c r="AJ71" s="89" t="s">
        <v>1</v>
      </c>
      <c r="AK71" s="89" t="s">
        <v>1</v>
      </c>
      <c r="AL71" s="91" t="s">
        <v>1</v>
      </c>
    </row>
    <row r="72" spans="1:38" s="4" customFormat="1" ht="26.25" thickBot="1">
      <c r="A72" s="269"/>
      <c r="B72" s="186" t="s">
        <v>337</v>
      </c>
      <c r="C72" s="187">
        <v>12.8</v>
      </c>
      <c r="D72" s="187" t="s">
        <v>1</v>
      </c>
      <c r="E72" s="187" t="s">
        <v>1</v>
      </c>
      <c r="F72" s="187" t="s">
        <v>1</v>
      </c>
      <c r="G72" s="188" t="s">
        <v>1</v>
      </c>
      <c r="H72" s="188">
        <v>5.93</v>
      </c>
      <c r="I72" s="188">
        <v>6.87</v>
      </c>
      <c r="J72" s="187" t="s">
        <v>1</v>
      </c>
      <c r="K72" s="187" t="s">
        <v>1</v>
      </c>
      <c r="L72" s="187">
        <v>5.93</v>
      </c>
      <c r="M72" s="187">
        <v>6.87</v>
      </c>
      <c r="N72" s="187" t="s">
        <v>1</v>
      </c>
      <c r="O72" s="188">
        <v>1090.5</v>
      </c>
      <c r="P72" s="188">
        <v>322</v>
      </c>
      <c r="Q72" s="78">
        <v>12.8</v>
      </c>
      <c r="R72" s="56">
        <v>2101</v>
      </c>
      <c r="S72" s="89" t="s">
        <v>1</v>
      </c>
      <c r="T72" s="89" t="s">
        <v>1</v>
      </c>
      <c r="U72" s="89" t="s">
        <v>1</v>
      </c>
      <c r="V72" s="89" t="s">
        <v>1</v>
      </c>
      <c r="W72" s="89" t="s">
        <v>1</v>
      </c>
      <c r="X72" s="89" t="s">
        <v>1</v>
      </c>
      <c r="Y72" s="89" t="s">
        <v>1</v>
      </c>
      <c r="Z72" s="89" t="s">
        <v>1</v>
      </c>
      <c r="AA72" s="89" t="s">
        <v>1</v>
      </c>
      <c r="AB72" s="89" t="s">
        <v>1</v>
      </c>
      <c r="AC72" s="89" t="s">
        <v>1</v>
      </c>
      <c r="AD72" s="89" t="s">
        <v>1</v>
      </c>
      <c r="AE72" s="89" t="s">
        <v>1</v>
      </c>
      <c r="AF72" s="89" t="s">
        <v>1</v>
      </c>
      <c r="AG72" s="89" t="s">
        <v>1</v>
      </c>
      <c r="AH72" s="89" t="s">
        <v>1</v>
      </c>
      <c r="AI72" s="89" t="s">
        <v>1</v>
      </c>
      <c r="AJ72" s="89" t="s">
        <v>1</v>
      </c>
      <c r="AK72" s="89" t="s">
        <v>1</v>
      </c>
      <c r="AL72" s="189" t="s">
        <v>1</v>
      </c>
    </row>
    <row r="73" spans="1:38" s="4" customFormat="1" ht="18.75" customHeight="1" thickBot="1">
      <c r="A73" s="279" t="s">
        <v>3</v>
      </c>
      <c r="B73" s="280"/>
      <c r="C73" s="190">
        <f>SUM(C34:C72)</f>
        <v>23.466999999999999</v>
      </c>
      <c r="D73" s="191">
        <f>SUM(D34:D72)</f>
        <v>0</v>
      </c>
      <c r="E73" s="191">
        <f t="shared" ref="E73:AK73" si="4">SUM(E34:E72)</f>
        <v>0</v>
      </c>
      <c r="F73" s="191">
        <f t="shared" si="4"/>
        <v>0</v>
      </c>
      <c r="G73" s="191">
        <f t="shared" si="4"/>
        <v>0</v>
      </c>
      <c r="H73" s="190">
        <f t="shared" si="4"/>
        <v>11.23</v>
      </c>
      <c r="I73" s="190">
        <f t="shared" si="4"/>
        <v>12.220000000000002</v>
      </c>
      <c r="J73" s="190">
        <f t="shared" si="4"/>
        <v>7.0000000000000001E-3</v>
      </c>
      <c r="K73" s="191">
        <f t="shared" si="4"/>
        <v>0</v>
      </c>
      <c r="L73" s="190">
        <f t="shared" si="4"/>
        <v>15.025999999999998</v>
      </c>
      <c r="M73" s="190">
        <f t="shared" si="4"/>
        <v>6.87</v>
      </c>
      <c r="N73" s="191">
        <f t="shared" si="4"/>
        <v>0</v>
      </c>
      <c r="O73" s="191">
        <f t="shared" si="4"/>
        <v>1447.5</v>
      </c>
      <c r="P73" s="191">
        <f t="shared" si="4"/>
        <v>671</v>
      </c>
      <c r="Q73" s="190">
        <f t="shared" si="4"/>
        <v>23.457000000000001</v>
      </c>
      <c r="R73" s="192">
        <f t="shared" si="4"/>
        <v>2112</v>
      </c>
      <c r="S73" s="191">
        <f t="shared" si="4"/>
        <v>0</v>
      </c>
      <c r="T73" s="191">
        <f t="shared" si="4"/>
        <v>5</v>
      </c>
      <c r="U73" s="191">
        <f t="shared" si="4"/>
        <v>0</v>
      </c>
      <c r="V73" s="191">
        <f t="shared" si="4"/>
        <v>0</v>
      </c>
      <c r="W73" s="191">
        <f t="shared" si="4"/>
        <v>0</v>
      </c>
      <c r="X73" s="191">
        <f t="shared" si="4"/>
        <v>0</v>
      </c>
      <c r="Y73" s="191">
        <f t="shared" si="4"/>
        <v>0</v>
      </c>
      <c r="Z73" s="191">
        <f t="shared" si="4"/>
        <v>0</v>
      </c>
      <c r="AA73" s="191">
        <f t="shared" si="4"/>
        <v>0</v>
      </c>
      <c r="AB73" s="191">
        <f t="shared" si="4"/>
        <v>0</v>
      </c>
      <c r="AC73" s="191">
        <f t="shared" si="4"/>
        <v>0</v>
      </c>
      <c r="AD73" s="191">
        <f t="shared" si="4"/>
        <v>0</v>
      </c>
      <c r="AE73" s="191">
        <f t="shared" si="4"/>
        <v>0</v>
      </c>
      <c r="AF73" s="191">
        <f t="shared" si="4"/>
        <v>0</v>
      </c>
      <c r="AG73" s="192">
        <f t="shared" si="4"/>
        <v>0</v>
      </c>
      <c r="AH73" s="192">
        <f t="shared" si="4"/>
        <v>13</v>
      </c>
      <c r="AI73" s="192">
        <f t="shared" si="4"/>
        <v>0</v>
      </c>
      <c r="AJ73" s="192">
        <f t="shared" si="4"/>
        <v>0</v>
      </c>
      <c r="AK73" s="192">
        <f t="shared" si="4"/>
        <v>9</v>
      </c>
      <c r="AL73" s="193"/>
    </row>
    <row r="74" spans="1:38" ht="25.5" customHeight="1" thickBot="1">
      <c r="A74" s="272" t="s">
        <v>84</v>
      </c>
      <c r="B74" s="272"/>
      <c r="C74" s="94">
        <f>C18+C22+C31+C33+C73</f>
        <v>30.064</v>
      </c>
      <c r="D74" s="94">
        <f t="shared" ref="D74:AK74" si="5">D18+D22+D31+D33+D73</f>
        <v>2.1970000000000001</v>
      </c>
      <c r="E74" s="168">
        <f t="shared" si="5"/>
        <v>1.54</v>
      </c>
      <c r="F74" s="168">
        <f t="shared" si="5"/>
        <v>0</v>
      </c>
      <c r="G74" s="168">
        <f t="shared" si="5"/>
        <v>0.86</v>
      </c>
      <c r="H74" s="94">
        <f t="shared" si="5"/>
        <v>13.919</v>
      </c>
      <c r="I74" s="94">
        <f t="shared" si="5"/>
        <v>13.610000000000003</v>
      </c>
      <c r="J74" s="94">
        <f t="shared" si="5"/>
        <v>7.0000000000000001E-3</v>
      </c>
      <c r="K74" s="94">
        <f t="shared" si="5"/>
        <v>0.86899999999999999</v>
      </c>
      <c r="L74" s="94">
        <f t="shared" si="5"/>
        <v>18.325999999999997</v>
      </c>
      <c r="M74" s="94">
        <f t="shared" si="5"/>
        <v>7.3900000000000006</v>
      </c>
      <c r="N74" s="168">
        <f t="shared" si="5"/>
        <v>0</v>
      </c>
      <c r="O74" s="168">
        <f t="shared" si="5"/>
        <v>1999.1</v>
      </c>
      <c r="P74" s="168">
        <f t="shared" si="5"/>
        <v>721</v>
      </c>
      <c r="Q74" s="94">
        <f t="shared" si="5"/>
        <v>28.405999999999999</v>
      </c>
      <c r="R74" s="169">
        <f t="shared" si="5"/>
        <v>2189</v>
      </c>
      <c r="S74" s="168">
        <f t="shared" si="5"/>
        <v>0</v>
      </c>
      <c r="T74" s="168">
        <f t="shared" si="5"/>
        <v>7</v>
      </c>
      <c r="U74" s="168">
        <f t="shared" si="5"/>
        <v>3282.5</v>
      </c>
      <c r="V74" s="168">
        <f t="shared" si="5"/>
        <v>0</v>
      </c>
      <c r="W74" s="168">
        <f t="shared" si="5"/>
        <v>142</v>
      </c>
      <c r="X74" s="168">
        <f t="shared" si="5"/>
        <v>45.2</v>
      </c>
      <c r="Y74" s="168">
        <f t="shared" si="5"/>
        <v>0</v>
      </c>
      <c r="Z74" s="168">
        <f t="shared" si="5"/>
        <v>4279.4400000000005</v>
      </c>
      <c r="AA74" s="168">
        <f t="shared" si="5"/>
        <v>205</v>
      </c>
      <c r="AB74" s="168">
        <f t="shared" si="5"/>
        <v>63</v>
      </c>
      <c r="AC74" s="168">
        <f t="shared" si="5"/>
        <v>0</v>
      </c>
      <c r="AD74" s="168">
        <f t="shared" si="5"/>
        <v>0</v>
      </c>
      <c r="AE74" s="168">
        <f t="shared" si="5"/>
        <v>260</v>
      </c>
      <c r="AF74" s="168">
        <f t="shared" si="5"/>
        <v>0</v>
      </c>
      <c r="AG74" s="169">
        <f t="shared" si="5"/>
        <v>0</v>
      </c>
      <c r="AH74" s="169">
        <f t="shared" si="5"/>
        <v>25</v>
      </c>
      <c r="AI74" s="169">
        <f t="shared" si="5"/>
        <v>3</v>
      </c>
      <c r="AJ74" s="169">
        <f t="shared" si="5"/>
        <v>2</v>
      </c>
      <c r="AK74" s="169">
        <f t="shared" si="5"/>
        <v>28</v>
      </c>
      <c r="AL74" s="170"/>
    </row>
    <row r="75" spans="1:38" ht="21" customHeight="1" thickBot="1">
      <c r="A75" s="285" t="s">
        <v>90</v>
      </c>
      <c r="B75" s="286"/>
      <c r="C75" s="286"/>
      <c r="D75" s="286"/>
      <c r="E75" s="286"/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  <c r="W75" s="286"/>
      <c r="X75" s="286"/>
      <c r="Y75" s="286"/>
      <c r="Z75" s="286"/>
      <c r="AA75" s="286"/>
      <c r="AB75" s="286"/>
      <c r="AC75" s="286"/>
      <c r="AD75" s="286"/>
      <c r="AE75" s="286"/>
      <c r="AF75" s="286"/>
      <c r="AG75" s="286"/>
      <c r="AH75" s="286"/>
      <c r="AI75" s="286"/>
      <c r="AJ75" s="286"/>
      <c r="AK75" s="286"/>
      <c r="AL75" s="286"/>
    </row>
    <row r="76" spans="1:38" ht="25.5">
      <c r="A76" s="284" t="s">
        <v>91</v>
      </c>
      <c r="B76" s="95" t="s">
        <v>145</v>
      </c>
      <c r="C76" s="96">
        <v>6.2E-2</v>
      </c>
      <c r="D76" s="97" t="s">
        <v>1</v>
      </c>
      <c r="E76" s="97">
        <v>6.2E-2</v>
      </c>
      <c r="F76" s="97" t="s">
        <v>1</v>
      </c>
      <c r="G76" s="98" t="s">
        <v>1</v>
      </c>
      <c r="H76" s="98" t="s">
        <v>1</v>
      </c>
      <c r="I76" s="98">
        <v>0.01</v>
      </c>
      <c r="J76" s="97">
        <v>5.1999999999999998E-2</v>
      </c>
      <c r="K76" s="97" t="s">
        <v>1</v>
      </c>
      <c r="L76" s="97" t="s">
        <v>1</v>
      </c>
      <c r="M76" s="97">
        <v>5.1999999999999998E-2</v>
      </c>
      <c r="N76" s="97" t="s">
        <v>1</v>
      </c>
      <c r="O76" s="97" t="s">
        <v>1</v>
      </c>
      <c r="P76" s="97">
        <v>55</v>
      </c>
      <c r="Q76" s="99">
        <v>5.1999999999999998E-2</v>
      </c>
      <c r="R76" s="85" t="s">
        <v>1</v>
      </c>
      <c r="S76" s="97" t="s">
        <v>1</v>
      </c>
      <c r="T76" s="97" t="s">
        <v>1</v>
      </c>
      <c r="U76" s="97" t="s">
        <v>1</v>
      </c>
      <c r="V76" s="97" t="s">
        <v>1</v>
      </c>
      <c r="W76" s="97" t="s">
        <v>1</v>
      </c>
      <c r="X76" s="97" t="s">
        <v>1</v>
      </c>
      <c r="Y76" s="97" t="s">
        <v>1</v>
      </c>
      <c r="Z76" s="97" t="s">
        <v>1</v>
      </c>
      <c r="AA76" s="97" t="s">
        <v>1</v>
      </c>
      <c r="AB76" s="97" t="s">
        <v>1</v>
      </c>
      <c r="AC76" s="97" t="s">
        <v>1</v>
      </c>
      <c r="AD76" s="97" t="s">
        <v>1</v>
      </c>
      <c r="AE76" s="97" t="s">
        <v>1</v>
      </c>
      <c r="AF76" s="97" t="s">
        <v>1</v>
      </c>
      <c r="AG76" s="97" t="s">
        <v>1</v>
      </c>
      <c r="AH76" s="97">
        <v>1</v>
      </c>
      <c r="AI76" s="97" t="s">
        <v>1</v>
      </c>
      <c r="AJ76" s="97" t="s">
        <v>1</v>
      </c>
      <c r="AK76" s="97" t="s">
        <v>1</v>
      </c>
      <c r="AL76" s="100" t="s">
        <v>1</v>
      </c>
    </row>
    <row r="77" spans="1:38" ht="25.5">
      <c r="A77" s="260"/>
      <c r="B77" s="101" t="s">
        <v>92</v>
      </c>
      <c r="C77" s="102">
        <v>0.22</v>
      </c>
      <c r="D77" s="103">
        <v>0.22</v>
      </c>
      <c r="E77" s="103" t="s">
        <v>1</v>
      </c>
      <c r="F77" s="103" t="s">
        <v>1</v>
      </c>
      <c r="G77" s="104" t="s">
        <v>1</v>
      </c>
      <c r="H77" s="104" t="s">
        <v>1</v>
      </c>
      <c r="I77" s="104">
        <v>0.22</v>
      </c>
      <c r="J77" s="103" t="s">
        <v>1</v>
      </c>
      <c r="K77" s="103" t="s">
        <v>1</v>
      </c>
      <c r="L77" s="103">
        <v>0.11</v>
      </c>
      <c r="M77" s="103" t="s">
        <v>1</v>
      </c>
      <c r="N77" s="103" t="s">
        <v>1</v>
      </c>
      <c r="O77" s="103" t="s">
        <v>1</v>
      </c>
      <c r="P77" s="103" t="s">
        <v>1</v>
      </c>
      <c r="Q77" s="105">
        <v>0.22</v>
      </c>
      <c r="R77" s="86">
        <v>10</v>
      </c>
      <c r="S77" s="103" t="s">
        <v>1</v>
      </c>
      <c r="T77" s="103" t="s">
        <v>1</v>
      </c>
      <c r="U77" s="103" t="s">
        <v>1</v>
      </c>
      <c r="V77" s="103" t="s">
        <v>1</v>
      </c>
      <c r="W77" s="103" t="s">
        <v>1</v>
      </c>
      <c r="X77" s="103" t="s">
        <v>1</v>
      </c>
      <c r="Y77" s="103" t="s">
        <v>1</v>
      </c>
      <c r="Z77" s="103" t="s">
        <v>1</v>
      </c>
      <c r="AA77" s="103" t="s">
        <v>1</v>
      </c>
      <c r="AB77" s="103" t="s">
        <v>1</v>
      </c>
      <c r="AC77" s="103" t="s">
        <v>1</v>
      </c>
      <c r="AD77" s="103" t="s">
        <v>1</v>
      </c>
      <c r="AE77" s="103" t="s">
        <v>1</v>
      </c>
      <c r="AF77" s="103" t="s">
        <v>1</v>
      </c>
      <c r="AG77" s="103" t="s">
        <v>1</v>
      </c>
      <c r="AH77" s="103">
        <v>1</v>
      </c>
      <c r="AI77" s="103">
        <v>2</v>
      </c>
      <c r="AJ77" s="103" t="s">
        <v>1</v>
      </c>
      <c r="AK77" s="103" t="s">
        <v>1</v>
      </c>
      <c r="AL77" s="106" t="s">
        <v>1</v>
      </c>
    </row>
    <row r="78" spans="1:38">
      <c r="A78" s="260"/>
      <c r="B78" s="107" t="s">
        <v>93</v>
      </c>
      <c r="C78" s="103">
        <v>0.33</v>
      </c>
      <c r="D78" s="103">
        <v>0.33</v>
      </c>
      <c r="E78" s="103" t="s">
        <v>1</v>
      </c>
      <c r="F78" s="103" t="s">
        <v>1</v>
      </c>
      <c r="G78" s="104" t="s">
        <v>1</v>
      </c>
      <c r="H78" s="104">
        <v>0.31</v>
      </c>
      <c r="I78" s="104" t="s">
        <v>1</v>
      </c>
      <c r="J78" s="103" t="s">
        <v>1</v>
      </c>
      <c r="K78" s="103" t="s">
        <v>1</v>
      </c>
      <c r="L78" s="103">
        <v>0.2</v>
      </c>
      <c r="M78" s="103" t="s">
        <v>1</v>
      </c>
      <c r="N78" s="103" t="s">
        <v>1</v>
      </c>
      <c r="O78" s="103" t="s">
        <v>1</v>
      </c>
      <c r="P78" s="103" t="s">
        <v>1</v>
      </c>
      <c r="Q78" s="105">
        <v>0.31</v>
      </c>
      <c r="R78" s="86" t="s">
        <v>1</v>
      </c>
      <c r="S78" s="103" t="s">
        <v>1</v>
      </c>
      <c r="T78" s="103" t="s">
        <v>1</v>
      </c>
      <c r="U78" s="103" t="s">
        <v>1</v>
      </c>
      <c r="V78" s="103" t="s">
        <v>1</v>
      </c>
      <c r="W78" s="103" t="s">
        <v>1</v>
      </c>
      <c r="X78" s="103" t="s">
        <v>1</v>
      </c>
      <c r="Y78" s="103" t="s">
        <v>1</v>
      </c>
      <c r="Z78" s="103" t="s">
        <v>1</v>
      </c>
      <c r="AA78" s="103" t="s">
        <v>1</v>
      </c>
      <c r="AB78" s="103" t="s">
        <v>1</v>
      </c>
      <c r="AC78" s="103" t="s">
        <v>1</v>
      </c>
      <c r="AD78" s="103" t="s">
        <v>1</v>
      </c>
      <c r="AE78" s="103" t="s">
        <v>1</v>
      </c>
      <c r="AF78" s="103" t="s">
        <v>1</v>
      </c>
      <c r="AG78" s="103" t="s">
        <v>1</v>
      </c>
      <c r="AH78" s="103" t="s">
        <v>1</v>
      </c>
      <c r="AI78" s="104">
        <v>1</v>
      </c>
      <c r="AJ78" s="103" t="s">
        <v>1</v>
      </c>
      <c r="AK78" s="103" t="s">
        <v>1</v>
      </c>
      <c r="AL78" s="105" t="s">
        <v>1</v>
      </c>
    </row>
    <row r="79" spans="1:38">
      <c r="A79" s="260"/>
      <c r="B79" s="101" t="s">
        <v>95</v>
      </c>
      <c r="C79" s="102">
        <v>6.15</v>
      </c>
      <c r="D79" s="102">
        <v>6.15</v>
      </c>
      <c r="E79" s="103" t="s">
        <v>1</v>
      </c>
      <c r="F79" s="103" t="s">
        <v>1</v>
      </c>
      <c r="G79" s="104" t="s">
        <v>1</v>
      </c>
      <c r="H79" s="104" t="s">
        <v>1</v>
      </c>
      <c r="I79" s="104" t="s">
        <v>1</v>
      </c>
      <c r="J79" s="103" t="s">
        <v>1</v>
      </c>
      <c r="K79" s="103" t="s">
        <v>1</v>
      </c>
      <c r="L79" s="9">
        <v>1.25</v>
      </c>
      <c r="M79" s="103" t="s">
        <v>1</v>
      </c>
      <c r="N79" s="103" t="s">
        <v>1</v>
      </c>
      <c r="O79" s="103" t="s">
        <v>1</v>
      </c>
      <c r="P79" s="103" t="s">
        <v>1</v>
      </c>
      <c r="Q79" s="105" t="s">
        <v>1</v>
      </c>
      <c r="R79" s="86">
        <v>2</v>
      </c>
      <c r="S79" s="103" t="s">
        <v>1</v>
      </c>
      <c r="T79" s="103" t="s">
        <v>1</v>
      </c>
      <c r="U79" s="103">
        <v>1792</v>
      </c>
      <c r="V79" s="103" t="s">
        <v>1</v>
      </c>
      <c r="W79" s="103" t="s">
        <v>1</v>
      </c>
      <c r="X79" s="103" t="s">
        <v>1</v>
      </c>
      <c r="Y79" s="103" t="s">
        <v>1</v>
      </c>
      <c r="Z79" s="103" t="s">
        <v>1</v>
      </c>
      <c r="AA79" s="103" t="s">
        <v>1</v>
      </c>
      <c r="AB79" s="103" t="s">
        <v>1</v>
      </c>
      <c r="AC79" s="103" t="s">
        <v>1</v>
      </c>
      <c r="AD79" s="103" t="s">
        <v>1</v>
      </c>
      <c r="AE79" s="103">
        <v>554</v>
      </c>
      <c r="AF79" s="103" t="s">
        <v>1</v>
      </c>
      <c r="AG79" s="103" t="s">
        <v>1</v>
      </c>
      <c r="AH79" s="104">
        <v>9</v>
      </c>
      <c r="AI79" s="104">
        <v>8</v>
      </c>
      <c r="AJ79" s="103" t="s">
        <v>1</v>
      </c>
      <c r="AK79" s="103" t="s">
        <v>1</v>
      </c>
      <c r="AL79" s="105" t="s">
        <v>1</v>
      </c>
    </row>
    <row r="80" spans="1:38">
      <c r="A80" s="260"/>
      <c r="B80" s="107" t="s">
        <v>98</v>
      </c>
      <c r="C80" s="103">
        <v>0.47</v>
      </c>
      <c r="D80" s="103">
        <v>0.47</v>
      </c>
      <c r="E80" s="103" t="s">
        <v>1</v>
      </c>
      <c r="F80" s="103" t="s">
        <v>1</v>
      </c>
      <c r="G80" s="104" t="s">
        <v>1</v>
      </c>
      <c r="H80" s="104" t="s">
        <v>1</v>
      </c>
      <c r="I80" s="104">
        <v>0.43</v>
      </c>
      <c r="J80" s="103" t="s">
        <v>1</v>
      </c>
      <c r="K80" s="103" t="s">
        <v>1</v>
      </c>
      <c r="L80" s="103">
        <v>0.43</v>
      </c>
      <c r="M80" s="103" t="s">
        <v>1</v>
      </c>
      <c r="N80" s="103" t="s">
        <v>1</v>
      </c>
      <c r="O80" s="103" t="s">
        <v>1</v>
      </c>
      <c r="P80" s="103" t="s">
        <v>1</v>
      </c>
      <c r="Q80" s="105">
        <v>0.43</v>
      </c>
      <c r="R80" s="88">
        <v>7</v>
      </c>
      <c r="S80" s="103" t="s">
        <v>1</v>
      </c>
      <c r="T80" s="103" t="s">
        <v>1</v>
      </c>
      <c r="U80" s="103">
        <v>400</v>
      </c>
      <c r="V80" s="103" t="s">
        <v>1</v>
      </c>
      <c r="W80" s="103" t="s">
        <v>1</v>
      </c>
      <c r="X80" s="103" t="s">
        <v>1</v>
      </c>
      <c r="Y80" s="103" t="s">
        <v>1</v>
      </c>
      <c r="Z80" s="103" t="s">
        <v>1</v>
      </c>
      <c r="AA80" s="103" t="s">
        <v>1</v>
      </c>
      <c r="AB80" s="103" t="s">
        <v>1</v>
      </c>
      <c r="AC80" s="103" t="s">
        <v>1</v>
      </c>
      <c r="AD80" s="103" t="s">
        <v>1</v>
      </c>
      <c r="AE80" s="103" t="s">
        <v>1</v>
      </c>
      <c r="AF80" s="103" t="s">
        <v>1</v>
      </c>
      <c r="AG80" s="103" t="s">
        <v>1</v>
      </c>
      <c r="AH80" s="103">
        <v>2</v>
      </c>
      <c r="AI80" s="103">
        <v>1</v>
      </c>
      <c r="AJ80" s="103" t="s">
        <v>1</v>
      </c>
      <c r="AK80" s="103" t="s">
        <v>1</v>
      </c>
      <c r="AL80" s="105" t="s">
        <v>1</v>
      </c>
    </row>
    <row r="81" spans="1:38" ht="127.5">
      <c r="A81" s="260"/>
      <c r="B81" s="101" t="s">
        <v>100</v>
      </c>
      <c r="C81" s="103">
        <v>0.74</v>
      </c>
      <c r="D81" s="103">
        <v>0.74</v>
      </c>
      <c r="E81" s="103" t="s">
        <v>1</v>
      </c>
      <c r="F81" s="103" t="s">
        <v>1</v>
      </c>
      <c r="G81" s="104">
        <v>0.02</v>
      </c>
      <c r="H81" s="104" t="s">
        <v>1</v>
      </c>
      <c r="I81" s="104" t="s">
        <v>1</v>
      </c>
      <c r="J81" s="103">
        <v>0.52</v>
      </c>
      <c r="K81" s="103">
        <v>0.02</v>
      </c>
      <c r="L81" s="103" t="s">
        <v>1</v>
      </c>
      <c r="M81" s="103">
        <v>0.52</v>
      </c>
      <c r="N81" s="103" t="s">
        <v>1</v>
      </c>
      <c r="O81" s="103">
        <v>1024</v>
      </c>
      <c r="P81" s="103" t="s">
        <v>1</v>
      </c>
      <c r="Q81" s="105">
        <v>0.02</v>
      </c>
      <c r="R81" s="86">
        <v>3</v>
      </c>
      <c r="S81" s="103" t="s">
        <v>1</v>
      </c>
      <c r="T81" s="103" t="s">
        <v>1</v>
      </c>
      <c r="U81" s="103">
        <v>671</v>
      </c>
      <c r="V81" s="103" t="s">
        <v>1</v>
      </c>
      <c r="W81" s="103" t="s">
        <v>1</v>
      </c>
      <c r="X81" s="103" t="s">
        <v>1</v>
      </c>
      <c r="Y81" s="103" t="s">
        <v>1</v>
      </c>
      <c r="Z81" s="103" t="s">
        <v>1</v>
      </c>
      <c r="AA81" s="103">
        <v>30</v>
      </c>
      <c r="AB81" s="103">
        <v>100</v>
      </c>
      <c r="AC81" s="103">
        <v>225</v>
      </c>
      <c r="AD81" s="103" t="s">
        <v>1</v>
      </c>
      <c r="AE81" s="103">
        <v>15.2</v>
      </c>
      <c r="AF81" s="103" t="s">
        <v>1</v>
      </c>
      <c r="AG81" s="103" t="s">
        <v>1</v>
      </c>
      <c r="AH81" s="103">
        <v>54</v>
      </c>
      <c r="AI81" s="103">
        <v>15</v>
      </c>
      <c r="AJ81" s="103">
        <v>13</v>
      </c>
      <c r="AK81" s="103">
        <v>69</v>
      </c>
      <c r="AL81" s="105" t="s">
        <v>136</v>
      </c>
    </row>
    <row r="82" spans="1:38">
      <c r="A82" s="260"/>
      <c r="B82" s="101" t="s">
        <v>102</v>
      </c>
      <c r="C82" s="103">
        <v>0.25</v>
      </c>
      <c r="D82" s="103">
        <v>0.25</v>
      </c>
      <c r="E82" s="103" t="s">
        <v>1</v>
      </c>
      <c r="F82" s="103" t="s">
        <v>1</v>
      </c>
      <c r="G82" s="104" t="s">
        <v>1</v>
      </c>
      <c r="H82" s="104">
        <v>0.19</v>
      </c>
      <c r="I82" s="104" t="s">
        <v>1</v>
      </c>
      <c r="J82" s="103" t="s">
        <v>1</v>
      </c>
      <c r="K82" s="103" t="s">
        <v>1</v>
      </c>
      <c r="L82" s="103">
        <v>0.19</v>
      </c>
      <c r="M82" s="103" t="s">
        <v>1</v>
      </c>
      <c r="N82" s="103" t="s">
        <v>1</v>
      </c>
      <c r="O82" s="103">
        <v>112</v>
      </c>
      <c r="P82" s="103">
        <v>220</v>
      </c>
      <c r="Q82" s="105">
        <v>0.19</v>
      </c>
      <c r="R82" s="86">
        <v>2</v>
      </c>
      <c r="S82" s="103" t="s">
        <v>1</v>
      </c>
      <c r="T82" s="103" t="s">
        <v>1</v>
      </c>
      <c r="U82" s="103">
        <v>245</v>
      </c>
      <c r="V82" s="103" t="s">
        <v>1</v>
      </c>
      <c r="W82" s="103" t="s">
        <v>1</v>
      </c>
      <c r="X82" s="103" t="s">
        <v>1</v>
      </c>
      <c r="Y82" s="103" t="s">
        <v>1</v>
      </c>
      <c r="Z82" s="103" t="s">
        <v>1</v>
      </c>
      <c r="AA82" s="103" t="s">
        <v>1</v>
      </c>
      <c r="AB82" s="103" t="s">
        <v>1</v>
      </c>
      <c r="AC82" s="103" t="s">
        <v>1</v>
      </c>
      <c r="AD82" s="103" t="s">
        <v>1</v>
      </c>
      <c r="AE82" s="103" t="s">
        <v>1</v>
      </c>
      <c r="AF82" s="103" t="s">
        <v>1</v>
      </c>
      <c r="AG82" s="103" t="s">
        <v>1</v>
      </c>
      <c r="AH82" s="103">
        <v>3</v>
      </c>
      <c r="AI82" s="103">
        <v>5</v>
      </c>
      <c r="AJ82" s="103" t="s">
        <v>1</v>
      </c>
      <c r="AK82" s="103" t="s">
        <v>1</v>
      </c>
      <c r="AL82" s="105" t="s">
        <v>1</v>
      </c>
    </row>
    <row r="83" spans="1:38">
      <c r="A83" s="260"/>
      <c r="B83" s="101" t="s">
        <v>307</v>
      </c>
      <c r="C83" s="103">
        <v>3.0000000000000001E-3</v>
      </c>
      <c r="D83" s="103" t="s">
        <v>1</v>
      </c>
      <c r="E83" s="103" t="s">
        <v>1</v>
      </c>
      <c r="F83" s="103" t="s">
        <v>1</v>
      </c>
      <c r="G83" s="104" t="s">
        <v>1</v>
      </c>
      <c r="H83" s="104" t="s">
        <v>1</v>
      </c>
      <c r="I83" s="104" t="s">
        <v>1</v>
      </c>
      <c r="J83" s="103">
        <v>3.0000000000000001E-3</v>
      </c>
      <c r="K83" s="103" t="s">
        <v>1</v>
      </c>
      <c r="L83" s="103" t="s">
        <v>1</v>
      </c>
      <c r="M83" s="103">
        <v>3.0000000000000001E-3</v>
      </c>
      <c r="N83" s="103" t="s">
        <v>1</v>
      </c>
      <c r="O83" s="103" t="s">
        <v>1</v>
      </c>
      <c r="P83" s="103" t="s">
        <v>1</v>
      </c>
      <c r="Q83" s="105">
        <v>3.0000000000000001E-3</v>
      </c>
      <c r="R83" s="86" t="s">
        <v>1</v>
      </c>
      <c r="S83" s="103" t="s">
        <v>1</v>
      </c>
      <c r="T83" s="103" t="s">
        <v>1</v>
      </c>
      <c r="U83" s="103" t="s">
        <v>1</v>
      </c>
      <c r="V83" s="103" t="s">
        <v>1</v>
      </c>
      <c r="W83" s="103" t="s">
        <v>1</v>
      </c>
      <c r="X83" s="103" t="s">
        <v>1</v>
      </c>
      <c r="Y83" s="103" t="s">
        <v>1</v>
      </c>
      <c r="Z83" s="103" t="s">
        <v>1</v>
      </c>
      <c r="AA83" s="103" t="s">
        <v>1</v>
      </c>
      <c r="AB83" s="103" t="s">
        <v>1</v>
      </c>
      <c r="AC83" s="103" t="s">
        <v>1</v>
      </c>
      <c r="AD83" s="103" t="s">
        <v>1</v>
      </c>
      <c r="AE83" s="103" t="s">
        <v>1</v>
      </c>
      <c r="AF83" s="103" t="s">
        <v>1</v>
      </c>
      <c r="AG83" s="103" t="s">
        <v>1</v>
      </c>
      <c r="AH83" s="103" t="s">
        <v>1</v>
      </c>
      <c r="AI83" s="103" t="s">
        <v>1</v>
      </c>
      <c r="AJ83" s="103" t="s">
        <v>1</v>
      </c>
      <c r="AK83" s="103" t="s">
        <v>1</v>
      </c>
      <c r="AL83" s="105" t="s">
        <v>1</v>
      </c>
    </row>
    <row r="84" spans="1:38">
      <c r="A84" s="260"/>
      <c r="B84" s="107" t="s">
        <v>109</v>
      </c>
      <c r="C84" s="103">
        <v>0.41</v>
      </c>
      <c r="D84" s="103" t="s">
        <v>1</v>
      </c>
      <c r="E84" s="103">
        <v>0.41</v>
      </c>
      <c r="F84" s="103" t="s">
        <v>1</v>
      </c>
      <c r="G84" s="104" t="s">
        <v>1</v>
      </c>
      <c r="H84" s="104" t="s">
        <v>1</v>
      </c>
      <c r="I84" s="104">
        <v>0.41</v>
      </c>
      <c r="J84" s="103" t="s">
        <v>1</v>
      </c>
      <c r="K84" s="103" t="s">
        <v>1</v>
      </c>
      <c r="L84" s="103">
        <v>0.41</v>
      </c>
      <c r="M84" s="103" t="s">
        <v>1</v>
      </c>
      <c r="N84" s="103" t="s">
        <v>1</v>
      </c>
      <c r="O84" s="103">
        <v>175</v>
      </c>
      <c r="P84" s="103" t="s">
        <v>1</v>
      </c>
      <c r="Q84" s="105">
        <v>0.41</v>
      </c>
      <c r="R84" s="86" t="s">
        <v>1</v>
      </c>
      <c r="S84" s="103" t="s">
        <v>1</v>
      </c>
      <c r="T84" s="103" t="s">
        <v>1</v>
      </c>
      <c r="U84" s="103" t="s">
        <v>1</v>
      </c>
      <c r="V84" s="103" t="s">
        <v>1</v>
      </c>
      <c r="W84" s="103" t="s">
        <v>1</v>
      </c>
      <c r="X84" s="103" t="s">
        <v>1</v>
      </c>
      <c r="Y84" s="103" t="s">
        <v>1</v>
      </c>
      <c r="Z84" s="103" t="s">
        <v>1</v>
      </c>
      <c r="AA84" s="103" t="s">
        <v>1</v>
      </c>
      <c r="AB84" s="103" t="s">
        <v>1</v>
      </c>
      <c r="AC84" s="103" t="s">
        <v>1</v>
      </c>
      <c r="AD84" s="103" t="s">
        <v>1</v>
      </c>
      <c r="AE84" s="103" t="s">
        <v>1</v>
      </c>
      <c r="AF84" s="103" t="s">
        <v>1</v>
      </c>
      <c r="AG84" s="103" t="s">
        <v>1</v>
      </c>
      <c r="AH84" s="103" t="s">
        <v>1</v>
      </c>
      <c r="AI84" s="103" t="s">
        <v>1</v>
      </c>
      <c r="AJ84" s="103" t="s">
        <v>1</v>
      </c>
      <c r="AK84" s="103" t="s">
        <v>1</v>
      </c>
      <c r="AL84" s="105" t="s">
        <v>1</v>
      </c>
    </row>
    <row r="85" spans="1:38">
      <c r="A85" s="260"/>
      <c r="B85" s="107" t="s">
        <v>110</v>
      </c>
      <c r="C85" s="103">
        <v>0.09</v>
      </c>
      <c r="D85" s="103">
        <v>0.09</v>
      </c>
      <c r="E85" s="103" t="s">
        <v>1</v>
      </c>
      <c r="F85" s="103" t="s">
        <v>1</v>
      </c>
      <c r="G85" s="104" t="s">
        <v>1</v>
      </c>
      <c r="H85" s="104">
        <v>0.09</v>
      </c>
      <c r="I85" s="104" t="s">
        <v>1</v>
      </c>
      <c r="J85" s="103" t="s">
        <v>1</v>
      </c>
      <c r="K85" s="103" t="s">
        <v>1</v>
      </c>
      <c r="L85" s="103">
        <v>0.09</v>
      </c>
      <c r="M85" s="103" t="s">
        <v>1</v>
      </c>
      <c r="N85" s="103" t="s">
        <v>1</v>
      </c>
      <c r="O85" s="104">
        <v>61</v>
      </c>
      <c r="P85" s="103" t="s">
        <v>1</v>
      </c>
      <c r="Q85" s="105">
        <v>0.09</v>
      </c>
      <c r="R85" s="81">
        <v>1</v>
      </c>
      <c r="S85" s="103" t="s">
        <v>1</v>
      </c>
      <c r="T85" s="103" t="s">
        <v>1</v>
      </c>
      <c r="U85" s="103" t="s">
        <v>1</v>
      </c>
      <c r="V85" s="103" t="s">
        <v>1</v>
      </c>
      <c r="W85" s="103" t="s">
        <v>1</v>
      </c>
      <c r="X85" s="103" t="s">
        <v>1</v>
      </c>
      <c r="Y85" s="103" t="s">
        <v>1</v>
      </c>
      <c r="Z85" s="103" t="s">
        <v>1</v>
      </c>
      <c r="AA85" s="103" t="s">
        <v>1</v>
      </c>
      <c r="AB85" s="103" t="s">
        <v>1</v>
      </c>
      <c r="AC85" s="103" t="s">
        <v>1</v>
      </c>
      <c r="AD85" s="103" t="s">
        <v>1</v>
      </c>
      <c r="AE85" s="103">
        <v>202</v>
      </c>
      <c r="AF85" s="103" t="s">
        <v>1</v>
      </c>
      <c r="AG85" s="103" t="s">
        <v>1</v>
      </c>
      <c r="AH85" s="103" t="s">
        <v>1</v>
      </c>
      <c r="AI85" s="103" t="s">
        <v>1</v>
      </c>
      <c r="AJ85" s="103" t="s">
        <v>1</v>
      </c>
      <c r="AK85" s="103" t="s">
        <v>1</v>
      </c>
      <c r="AL85" s="105" t="s">
        <v>1</v>
      </c>
    </row>
    <row r="86" spans="1:38">
      <c r="A86" s="260"/>
      <c r="B86" s="107" t="s">
        <v>113</v>
      </c>
      <c r="C86" s="103">
        <v>0.19</v>
      </c>
      <c r="D86" s="103">
        <v>0.19</v>
      </c>
      <c r="E86" s="103" t="s">
        <v>1</v>
      </c>
      <c r="F86" s="103" t="s">
        <v>1</v>
      </c>
      <c r="G86" s="104" t="s">
        <v>1</v>
      </c>
      <c r="H86" s="104">
        <v>0.19</v>
      </c>
      <c r="I86" s="104" t="s">
        <v>1</v>
      </c>
      <c r="J86" s="103" t="s">
        <v>1</v>
      </c>
      <c r="K86" s="103" t="s">
        <v>1</v>
      </c>
      <c r="L86" s="103">
        <v>0.19</v>
      </c>
      <c r="M86" s="103" t="s">
        <v>1</v>
      </c>
      <c r="N86" s="103" t="s">
        <v>1</v>
      </c>
      <c r="O86" s="104">
        <v>70</v>
      </c>
      <c r="P86" s="103" t="s">
        <v>1</v>
      </c>
      <c r="Q86" s="105">
        <v>0.19</v>
      </c>
      <c r="R86" s="86" t="s">
        <v>1</v>
      </c>
      <c r="S86" s="103" t="s">
        <v>1</v>
      </c>
      <c r="T86" s="103" t="s">
        <v>1</v>
      </c>
      <c r="U86" s="103">
        <v>106</v>
      </c>
      <c r="V86" s="103" t="s">
        <v>1</v>
      </c>
      <c r="W86" s="103" t="s">
        <v>1</v>
      </c>
      <c r="X86" s="103" t="s">
        <v>1</v>
      </c>
      <c r="Y86" s="103" t="s">
        <v>1</v>
      </c>
      <c r="Z86" s="103" t="s">
        <v>1</v>
      </c>
      <c r="AA86" s="103" t="s">
        <v>1</v>
      </c>
      <c r="AB86" s="103" t="s">
        <v>1</v>
      </c>
      <c r="AC86" s="103" t="s">
        <v>1</v>
      </c>
      <c r="AD86" s="103" t="s">
        <v>1</v>
      </c>
      <c r="AE86" s="103">
        <v>27</v>
      </c>
      <c r="AF86" s="103" t="s">
        <v>1</v>
      </c>
      <c r="AG86" s="103" t="s">
        <v>1</v>
      </c>
      <c r="AH86" s="103" t="s">
        <v>1</v>
      </c>
      <c r="AI86" s="103" t="s">
        <v>1</v>
      </c>
      <c r="AJ86" s="103" t="s">
        <v>1</v>
      </c>
      <c r="AK86" s="103" t="s">
        <v>1</v>
      </c>
      <c r="AL86" s="105" t="s">
        <v>1</v>
      </c>
    </row>
    <row r="87" spans="1:38">
      <c r="A87" s="260"/>
      <c r="B87" s="107" t="s">
        <v>121</v>
      </c>
      <c r="C87" s="108">
        <v>0.12</v>
      </c>
      <c r="D87" s="109" t="s">
        <v>1</v>
      </c>
      <c r="E87" s="109" t="s">
        <v>1</v>
      </c>
      <c r="F87" s="109" t="s">
        <v>1</v>
      </c>
      <c r="G87" s="96" t="s">
        <v>1</v>
      </c>
      <c r="H87" s="96" t="s">
        <v>1</v>
      </c>
      <c r="I87" s="96">
        <v>0.12</v>
      </c>
      <c r="J87" s="109" t="s">
        <v>1</v>
      </c>
      <c r="K87" s="109" t="s">
        <v>1</v>
      </c>
      <c r="L87" s="109">
        <v>0.12</v>
      </c>
      <c r="M87" s="109" t="s">
        <v>1</v>
      </c>
      <c r="N87" s="109" t="s">
        <v>1</v>
      </c>
      <c r="O87" s="96" t="s">
        <v>1</v>
      </c>
      <c r="P87" s="109" t="s">
        <v>1</v>
      </c>
      <c r="Q87" s="105">
        <v>0.12</v>
      </c>
      <c r="R87" s="110" t="s">
        <v>1</v>
      </c>
      <c r="S87" s="109" t="s">
        <v>1</v>
      </c>
      <c r="T87" s="109" t="s">
        <v>1</v>
      </c>
      <c r="U87" s="103" t="s">
        <v>1</v>
      </c>
      <c r="V87" s="109" t="s">
        <v>1</v>
      </c>
      <c r="W87" s="109" t="s">
        <v>1</v>
      </c>
      <c r="X87" s="109" t="s">
        <v>1</v>
      </c>
      <c r="Y87" s="103" t="s">
        <v>1</v>
      </c>
      <c r="Z87" s="109" t="s">
        <v>1</v>
      </c>
      <c r="AA87" s="109" t="s">
        <v>1</v>
      </c>
      <c r="AB87" s="109" t="s">
        <v>1</v>
      </c>
      <c r="AC87" s="109" t="s">
        <v>1</v>
      </c>
      <c r="AD87" s="109" t="s">
        <v>1</v>
      </c>
      <c r="AE87" s="109" t="s">
        <v>1</v>
      </c>
      <c r="AF87" s="109" t="s">
        <v>1</v>
      </c>
      <c r="AG87" s="109" t="s">
        <v>1</v>
      </c>
      <c r="AH87" s="111" t="s">
        <v>1</v>
      </c>
      <c r="AI87" s="109" t="s">
        <v>1</v>
      </c>
      <c r="AJ87" s="109" t="s">
        <v>1</v>
      </c>
      <c r="AK87" s="109" t="s">
        <v>1</v>
      </c>
      <c r="AL87" s="112" t="s">
        <v>1</v>
      </c>
    </row>
    <row r="88" spans="1:38">
      <c r="A88" s="260"/>
      <c r="B88" s="107" t="s">
        <v>118</v>
      </c>
      <c r="C88" s="108">
        <v>2.4500000000000002</v>
      </c>
      <c r="D88" s="109">
        <v>2.4500000000000002</v>
      </c>
      <c r="E88" s="109" t="s">
        <v>1</v>
      </c>
      <c r="F88" s="109" t="s">
        <v>1</v>
      </c>
      <c r="G88" s="96" t="s">
        <v>1</v>
      </c>
      <c r="H88" s="96" t="s">
        <v>1</v>
      </c>
      <c r="I88" s="96">
        <v>2.4500000000000002</v>
      </c>
      <c r="J88" s="109" t="s">
        <v>1</v>
      </c>
      <c r="K88" s="109" t="s">
        <v>1</v>
      </c>
      <c r="L88" s="109">
        <v>2.4500000000000002</v>
      </c>
      <c r="M88" s="109" t="s">
        <v>1</v>
      </c>
      <c r="N88" s="109" t="s">
        <v>1</v>
      </c>
      <c r="O88" s="96" t="s">
        <v>1</v>
      </c>
      <c r="P88" s="109" t="s">
        <v>1</v>
      </c>
      <c r="Q88" s="105">
        <v>2.4500000000000002</v>
      </c>
      <c r="R88" s="110">
        <v>1</v>
      </c>
      <c r="S88" s="109" t="s">
        <v>1</v>
      </c>
      <c r="T88" s="109" t="s">
        <v>1</v>
      </c>
      <c r="U88" s="103" t="s">
        <v>1</v>
      </c>
      <c r="V88" s="109" t="s">
        <v>1</v>
      </c>
      <c r="W88" s="109" t="s">
        <v>1</v>
      </c>
      <c r="X88" s="109" t="s">
        <v>1</v>
      </c>
      <c r="Y88" s="103" t="s">
        <v>1</v>
      </c>
      <c r="Z88" s="109" t="s">
        <v>1</v>
      </c>
      <c r="AA88" s="109" t="s">
        <v>1</v>
      </c>
      <c r="AB88" s="109" t="s">
        <v>1</v>
      </c>
      <c r="AC88" s="109" t="s">
        <v>1</v>
      </c>
      <c r="AD88" s="109" t="s">
        <v>1</v>
      </c>
      <c r="AE88" s="109" t="s">
        <v>1</v>
      </c>
      <c r="AF88" s="109" t="s">
        <v>1</v>
      </c>
      <c r="AG88" s="109" t="s">
        <v>1</v>
      </c>
      <c r="AH88" s="111" t="s">
        <v>1</v>
      </c>
      <c r="AI88" s="109">
        <v>6</v>
      </c>
      <c r="AJ88" s="109" t="s">
        <v>1</v>
      </c>
      <c r="AK88" s="109" t="s">
        <v>1</v>
      </c>
      <c r="AL88" s="112" t="s">
        <v>1</v>
      </c>
    </row>
    <row r="89" spans="1:38">
      <c r="A89" s="260"/>
      <c r="B89" s="107" t="s">
        <v>124</v>
      </c>
      <c r="C89" s="108">
        <v>0.57999999999999996</v>
      </c>
      <c r="D89" s="109">
        <v>0.57999999999999996</v>
      </c>
      <c r="E89" s="109" t="s">
        <v>1</v>
      </c>
      <c r="F89" s="109" t="s">
        <v>1</v>
      </c>
      <c r="G89" s="96" t="s">
        <v>1</v>
      </c>
      <c r="H89" s="96" t="s">
        <v>1</v>
      </c>
      <c r="I89" s="96">
        <v>0.57999999999999996</v>
      </c>
      <c r="J89" s="109" t="s">
        <v>1</v>
      </c>
      <c r="K89" s="109" t="s">
        <v>1</v>
      </c>
      <c r="L89" s="109">
        <v>0.57999999999999996</v>
      </c>
      <c r="M89" s="109" t="s">
        <v>1</v>
      </c>
      <c r="N89" s="109" t="s">
        <v>1</v>
      </c>
      <c r="O89" s="96" t="s">
        <v>1</v>
      </c>
      <c r="P89" s="109" t="s">
        <v>1</v>
      </c>
      <c r="Q89" s="105">
        <v>0.57999999999999996</v>
      </c>
      <c r="R89" s="110" t="s">
        <v>1</v>
      </c>
      <c r="S89" s="109" t="s">
        <v>1</v>
      </c>
      <c r="T89" s="109" t="s">
        <v>1</v>
      </c>
      <c r="U89" s="103" t="s">
        <v>1</v>
      </c>
      <c r="V89" s="109" t="s">
        <v>1</v>
      </c>
      <c r="W89" s="109" t="s">
        <v>1</v>
      </c>
      <c r="X89" s="109" t="s">
        <v>1</v>
      </c>
      <c r="Y89" s="103" t="s">
        <v>1</v>
      </c>
      <c r="Z89" s="109" t="s">
        <v>1</v>
      </c>
      <c r="AA89" s="109" t="s">
        <v>1</v>
      </c>
      <c r="AB89" s="109" t="s">
        <v>1</v>
      </c>
      <c r="AC89" s="109" t="s">
        <v>1</v>
      </c>
      <c r="AD89" s="109" t="s">
        <v>1</v>
      </c>
      <c r="AE89" s="109" t="s">
        <v>1</v>
      </c>
      <c r="AF89" s="109" t="s">
        <v>1</v>
      </c>
      <c r="AG89" s="109" t="s">
        <v>1</v>
      </c>
      <c r="AH89" s="111" t="s">
        <v>1</v>
      </c>
      <c r="AI89" s="109" t="s">
        <v>1</v>
      </c>
      <c r="AJ89" s="109" t="s">
        <v>1</v>
      </c>
      <c r="AK89" s="109" t="s">
        <v>1</v>
      </c>
      <c r="AL89" s="112" t="s">
        <v>1</v>
      </c>
    </row>
    <row r="90" spans="1:38">
      <c r="A90" s="260"/>
      <c r="B90" s="107" t="s">
        <v>126</v>
      </c>
      <c r="C90" s="108">
        <v>0.57999999999999996</v>
      </c>
      <c r="D90" s="109">
        <v>0.57999999999999996</v>
      </c>
      <c r="E90" s="109" t="s">
        <v>1</v>
      </c>
      <c r="F90" s="109" t="s">
        <v>1</v>
      </c>
      <c r="G90" s="96" t="s">
        <v>1</v>
      </c>
      <c r="H90" s="96" t="s">
        <v>1</v>
      </c>
      <c r="I90" s="96">
        <v>0.57999999999999996</v>
      </c>
      <c r="J90" s="109" t="s">
        <v>1</v>
      </c>
      <c r="K90" s="109" t="s">
        <v>1</v>
      </c>
      <c r="L90" s="109">
        <v>0.57999999999999996</v>
      </c>
      <c r="M90" s="109" t="s">
        <v>1</v>
      </c>
      <c r="N90" s="109" t="s">
        <v>1</v>
      </c>
      <c r="O90" s="96" t="s">
        <v>1</v>
      </c>
      <c r="P90" s="109" t="s">
        <v>1</v>
      </c>
      <c r="Q90" s="105">
        <v>0.57999999999999996</v>
      </c>
      <c r="R90" s="110" t="s">
        <v>1</v>
      </c>
      <c r="S90" s="109" t="s">
        <v>1</v>
      </c>
      <c r="T90" s="109" t="s">
        <v>1</v>
      </c>
      <c r="U90" s="103" t="s">
        <v>1</v>
      </c>
      <c r="V90" s="109" t="s">
        <v>1</v>
      </c>
      <c r="W90" s="109" t="s">
        <v>1</v>
      </c>
      <c r="X90" s="109" t="s">
        <v>1</v>
      </c>
      <c r="Y90" s="103" t="s">
        <v>1</v>
      </c>
      <c r="Z90" s="109" t="s">
        <v>1</v>
      </c>
      <c r="AA90" s="109" t="s">
        <v>1</v>
      </c>
      <c r="AB90" s="109" t="s">
        <v>1</v>
      </c>
      <c r="AC90" s="109" t="s">
        <v>1</v>
      </c>
      <c r="AD90" s="109" t="s">
        <v>1</v>
      </c>
      <c r="AE90" s="109">
        <v>40</v>
      </c>
      <c r="AF90" s="109" t="s">
        <v>1</v>
      </c>
      <c r="AG90" s="109" t="s">
        <v>1</v>
      </c>
      <c r="AH90" s="111" t="s">
        <v>1</v>
      </c>
      <c r="AI90" s="109">
        <v>1</v>
      </c>
      <c r="AJ90" s="109" t="s">
        <v>1</v>
      </c>
      <c r="AK90" s="109" t="s">
        <v>1</v>
      </c>
      <c r="AL90" s="112" t="s">
        <v>1</v>
      </c>
    </row>
    <row r="91" spans="1:38">
      <c r="A91" s="260"/>
      <c r="B91" s="113" t="s">
        <v>320</v>
      </c>
      <c r="C91" s="108">
        <v>0.08</v>
      </c>
      <c r="D91" s="109" t="s">
        <v>1</v>
      </c>
      <c r="E91" s="109" t="s">
        <v>1</v>
      </c>
      <c r="F91" s="109" t="s">
        <v>1</v>
      </c>
      <c r="G91" s="96" t="s">
        <v>1</v>
      </c>
      <c r="H91" s="93">
        <v>0.05</v>
      </c>
      <c r="I91" s="96" t="s">
        <v>1</v>
      </c>
      <c r="J91" s="109" t="s">
        <v>1</v>
      </c>
      <c r="K91" s="109" t="s">
        <v>1</v>
      </c>
      <c r="L91" s="109">
        <v>0.05</v>
      </c>
      <c r="M91" s="109" t="s">
        <v>1</v>
      </c>
      <c r="N91" s="109" t="s">
        <v>1</v>
      </c>
      <c r="O91" s="96" t="s">
        <v>1</v>
      </c>
      <c r="P91" s="109" t="s">
        <v>1</v>
      </c>
      <c r="Q91" s="105">
        <v>0.08</v>
      </c>
      <c r="R91" s="110" t="s">
        <v>1</v>
      </c>
      <c r="S91" s="109" t="s">
        <v>1</v>
      </c>
      <c r="T91" s="109" t="s">
        <v>1</v>
      </c>
      <c r="U91" s="103" t="s">
        <v>1</v>
      </c>
      <c r="V91" s="109" t="s">
        <v>1</v>
      </c>
      <c r="W91" s="109" t="s">
        <v>1</v>
      </c>
      <c r="X91" s="109" t="s">
        <v>1</v>
      </c>
      <c r="Y91" s="103" t="s">
        <v>1</v>
      </c>
      <c r="Z91" s="109" t="s">
        <v>1</v>
      </c>
      <c r="AA91" s="109" t="s">
        <v>1</v>
      </c>
      <c r="AB91" s="109" t="s">
        <v>1</v>
      </c>
      <c r="AC91" s="109" t="s">
        <v>1</v>
      </c>
      <c r="AD91" s="109" t="s">
        <v>1</v>
      </c>
      <c r="AE91" s="109" t="s">
        <v>1</v>
      </c>
      <c r="AF91" s="109" t="s">
        <v>1</v>
      </c>
      <c r="AG91" s="109" t="s">
        <v>1</v>
      </c>
      <c r="AH91" s="111" t="s">
        <v>1</v>
      </c>
      <c r="AI91" s="109" t="s">
        <v>1</v>
      </c>
      <c r="AJ91" s="109" t="s">
        <v>1</v>
      </c>
      <c r="AK91" s="109" t="s">
        <v>1</v>
      </c>
      <c r="AL91" s="112" t="s">
        <v>1</v>
      </c>
    </row>
    <row r="92" spans="1:38">
      <c r="A92" s="260"/>
      <c r="B92" s="107" t="s">
        <v>129</v>
      </c>
      <c r="C92" s="103">
        <v>0.26</v>
      </c>
      <c r="D92" s="103">
        <v>0.26</v>
      </c>
      <c r="E92" s="103" t="s">
        <v>1</v>
      </c>
      <c r="F92" s="103" t="s">
        <v>1</v>
      </c>
      <c r="G92" s="104" t="s">
        <v>1</v>
      </c>
      <c r="H92" s="104" t="s">
        <v>1</v>
      </c>
      <c r="I92" s="104" t="s">
        <v>1</v>
      </c>
      <c r="J92" s="103" t="s">
        <v>1</v>
      </c>
      <c r="K92" s="103" t="s">
        <v>1</v>
      </c>
      <c r="L92" s="103">
        <v>0.18</v>
      </c>
      <c r="M92" s="103" t="s">
        <v>1</v>
      </c>
      <c r="N92" s="103" t="s">
        <v>1</v>
      </c>
      <c r="O92" s="104">
        <v>50</v>
      </c>
      <c r="P92" s="103" t="s">
        <v>1</v>
      </c>
      <c r="Q92" s="105" t="s">
        <v>1</v>
      </c>
      <c r="R92" s="86" t="s">
        <v>1</v>
      </c>
      <c r="S92" s="103">
        <v>21</v>
      </c>
      <c r="T92" s="103" t="s">
        <v>1</v>
      </c>
      <c r="U92" s="103">
        <v>528</v>
      </c>
      <c r="V92" s="103" t="s">
        <v>1</v>
      </c>
      <c r="W92" s="103" t="s">
        <v>1</v>
      </c>
      <c r="X92" s="103" t="s">
        <v>1</v>
      </c>
      <c r="Y92" s="103" t="s">
        <v>1</v>
      </c>
      <c r="Z92" s="103" t="s">
        <v>1</v>
      </c>
      <c r="AA92" s="103" t="s">
        <v>1</v>
      </c>
      <c r="AB92" s="103" t="s">
        <v>1</v>
      </c>
      <c r="AC92" s="103" t="s">
        <v>1</v>
      </c>
      <c r="AD92" s="103" t="s">
        <v>1</v>
      </c>
      <c r="AE92" s="103" t="s">
        <v>1</v>
      </c>
      <c r="AF92" s="103" t="s">
        <v>1</v>
      </c>
      <c r="AG92" s="103" t="s">
        <v>1</v>
      </c>
      <c r="AH92" s="103" t="s">
        <v>1</v>
      </c>
      <c r="AI92" s="103">
        <v>1</v>
      </c>
      <c r="AJ92" s="103">
        <v>4</v>
      </c>
      <c r="AK92" s="103" t="s">
        <v>1</v>
      </c>
      <c r="AL92" s="105" t="s">
        <v>1</v>
      </c>
    </row>
    <row r="93" spans="1:38" ht="25.5">
      <c r="A93" s="260"/>
      <c r="B93" s="107" t="s">
        <v>132</v>
      </c>
      <c r="C93" s="103">
        <v>0.2</v>
      </c>
      <c r="D93" s="103">
        <v>0.2</v>
      </c>
      <c r="E93" s="103" t="s">
        <v>1</v>
      </c>
      <c r="F93" s="103" t="s">
        <v>1</v>
      </c>
      <c r="G93" s="104" t="s">
        <v>1</v>
      </c>
      <c r="H93" s="104">
        <v>0.2</v>
      </c>
      <c r="I93" s="104" t="s">
        <v>1</v>
      </c>
      <c r="J93" s="103" t="s">
        <v>1</v>
      </c>
      <c r="K93" s="103" t="s">
        <v>1</v>
      </c>
      <c r="L93" s="103" t="s">
        <v>1</v>
      </c>
      <c r="M93" s="103" t="s">
        <v>1</v>
      </c>
      <c r="N93" s="103" t="s">
        <v>1</v>
      </c>
      <c r="O93" s="104" t="s">
        <v>1</v>
      </c>
      <c r="P93" s="103" t="s">
        <v>1</v>
      </c>
      <c r="Q93" s="105">
        <v>0.2</v>
      </c>
      <c r="R93" s="86" t="s">
        <v>1</v>
      </c>
      <c r="S93" s="103" t="s">
        <v>1</v>
      </c>
      <c r="T93" s="103" t="s">
        <v>1</v>
      </c>
      <c r="U93" s="103" t="s">
        <v>1</v>
      </c>
      <c r="V93" s="103" t="s">
        <v>1</v>
      </c>
      <c r="W93" s="103" t="s">
        <v>1</v>
      </c>
      <c r="X93" s="103" t="s">
        <v>1</v>
      </c>
      <c r="Y93" s="103" t="s">
        <v>1</v>
      </c>
      <c r="Z93" s="103" t="s">
        <v>1</v>
      </c>
      <c r="AA93" s="103" t="s">
        <v>1</v>
      </c>
      <c r="AB93" s="103" t="s">
        <v>1</v>
      </c>
      <c r="AC93" s="103" t="s">
        <v>1</v>
      </c>
      <c r="AD93" s="103" t="s">
        <v>1</v>
      </c>
      <c r="AE93" s="103" t="s">
        <v>1</v>
      </c>
      <c r="AF93" s="103" t="s">
        <v>1</v>
      </c>
      <c r="AG93" s="103" t="s">
        <v>1</v>
      </c>
      <c r="AH93" s="103" t="s">
        <v>1</v>
      </c>
      <c r="AI93" s="103">
        <v>1</v>
      </c>
      <c r="AJ93" s="103" t="s">
        <v>1</v>
      </c>
      <c r="AK93" s="103" t="s">
        <v>1</v>
      </c>
      <c r="AL93" s="105" t="s">
        <v>1</v>
      </c>
    </row>
    <row r="94" spans="1:38" ht="25.5">
      <c r="A94" s="260"/>
      <c r="B94" s="167" t="s">
        <v>96</v>
      </c>
      <c r="C94" s="103">
        <v>0.06</v>
      </c>
      <c r="D94" s="103">
        <v>0.06</v>
      </c>
      <c r="E94" s="103" t="s">
        <v>1</v>
      </c>
      <c r="F94" s="103" t="s">
        <v>1</v>
      </c>
      <c r="G94" s="103">
        <v>0.03</v>
      </c>
      <c r="H94" s="103" t="s">
        <v>1</v>
      </c>
      <c r="I94" s="103" t="s">
        <v>1</v>
      </c>
      <c r="J94" s="103" t="s">
        <v>1</v>
      </c>
      <c r="K94" s="103">
        <v>0.03</v>
      </c>
      <c r="L94" s="103" t="s">
        <v>1</v>
      </c>
      <c r="M94" s="103" t="s">
        <v>1</v>
      </c>
      <c r="N94" s="103" t="s">
        <v>1</v>
      </c>
      <c r="O94" s="166">
        <v>288</v>
      </c>
      <c r="P94" s="103" t="s">
        <v>1</v>
      </c>
      <c r="Q94" s="105">
        <v>0.03</v>
      </c>
      <c r="R94" s="88" t="s">
        <v>1</v>
      </c>
      <c r="S94" s="103" t="s">
        <v>1</v>
      </c>
      <c r="T94" s="103" t="s">
        <v>1</v>
      </c>
      <c r="U94" s="166">
        <v>35</v>
      </c>
      <c r="V94" s="103" t="s">
        <v>1</v>
      </c>
      <c r="W94" s="103">
        <v>11</v>
      </c>
      <c r="X94" s="103" t="s">
        <v>1</v>
      </c>
      <c r="Y94" s="103" t="s">
        <v>1</v>
      </c>
      <c r="Z94" s="103" t="s">
        <v>1</v>
      </c>
      <c r="AA94" s="103" t="s">
        <v>1</v>
      </c>
      <c r="AB94" s="103" t="s">
        <v>1</v>
      </c>
      <c r="AC94" s="103" t="s">
        <v>1</v>
      </c>
      <c r="AD94" s="103" t="s">
        <v>1</v>
      </c>
      <c r="AE94" s="103" t="s">
        <v>1</v>
      </c>
      <c r="AF94" s="103" t="s">
        <v>1</v>
      </c>
      <c r="AG94" s="103" t="s">
        <v>1</v>
      </c>
      <c r="AH94" s="22">
        <v>3</v>
      </c>
      <c r="AI94" s="103">
        <v>3</v>
      </c>
      <c r="AJ94" s="103">
        <v>1</v>
      </c>
      <c r="AK94" s="103">
        <v>3</v>
      </c>
      <c r="AL94" s="105" t="s">
        <v>141</v>
      </c>
    </row>
    <row r="95" spans="1:38">
      <c r="A95" s="260"/>
      <c r="B95" s="115" t="s">
        <v>321</v>
      </c>
      <c r="C95" s="103">
        <v>0.13</v>
      </c>
      <c r="D95" s="103" t="s">
        <v>1</v>
      </c>
      <c r="E95" s="103" t="s">
        <v>1</v>
      </c>
      <c r="F95" s="103" t="s">
        <v>1</v>
      </c>
      <c r="G95" s="103" t="s">
        <v>1</v>
      </c>
      <c r="H95" s="103">
        <v>0.13</v>
      </c>
      <c r="I95" s="103" t="s">
        <v>1</v>
      </c>
      <c r="J95" s="103" t="s">
        <v>1</v>
      </c>
      <c r="K95" s="103" t="s">
        <v>1</v>
      </c>
      <c r="L95" s="103">
        <v>0.13</v>
      </c>
      <c r="M95" s="103" t="s">
        <v>1</v>
      </c>
      <c r="N95" s="103" t="s">
        <v>1</v>
      </c>
      <c r="O95" s="103" t="s">
        <v>1</v>
      </c>
      <c r="P95" s="103" t="s">
        <v>1</v>
      </c>
      <c r="Q95" s="105">
        <v>0.13</v>
      </c>
      <c r="R95" s="86" t="s">
        <v>1</v>
      </c>
      <c r="S95" s="103" t="s">
        <v>1</v>
      </c>
      <c r="T95" s="103" t="s">
        <v>1</v>
      </c>
      <c r="U95" s="103" t="s">
        <v>1</v>
      </c>
      <c r="V95" s="103" t="s">
        <v>1</v>
      </c>
      <c r="W95" s="103" t="s">
        <v>1</v>
      </c>
      <c r="X95" s="103" t="s">
        <v>1</v>
      </c>
      <c r="Y95" s="103" t="s">
        <v>1</v>
      </c>
      <c r="Z95" s="103" t="s">
        <v>1</v>
      </c>
      <c r="AA95" s="103" t="s">
        <v>1</v>
      </c>
      <c r="AB95" s="103" t="s">
        <v>1</v>
      </c>
      <c r="AC95" s="103" t="s">
        <v>1</v>
      </c>
      <c r="AD95" s="103" t="s">
        <v>1</v>
      </c>
      <c r="AE95" s="103" t="s">
        <v>1</v>
      </c>
      <c r="AF95" s="103" t="s">
        <v>1</v>
      </c>
      <c r="AG95" s="103" t="s">
        <v>1</v>
      </c>
      <c r="AH95" s="103" t="s">
        <v>1</v>
      </c>
      <c r="AI95" s="103" t="s">
        <v>1</v>
      </c>
      <c r="AJ95" s="103" t="s">
        <v>1</v>
      </c>
      <c r="AK95" s="103" t="s">
        <v>1</v>
      </c>
      <c r="AL95" s="105" t="s">
        <v>1</v>
      </c>
    </row>
    <row r="96" spans="1:38">
      <c r="A96" s="260"/>
      <c r="B96" s="115" t="s">
        <v>334</v>
      </c>
      <c r="C96" s="103">
        <v>0.37</v>
      </c>
      <c r="D96" s="103" t="s">
        <v>1</v>
      </c>
      <c r="E96" s="103" t="s">
        <v>1</v>
      </c>
      <c r="F96" s="103" t="s">
        <v>1</v>
      </c>
      <c r="G96" s="103" t="s">
        <v>1</v>
      </c>
      <c r="H96" s="103">
        <v>0.37</v>
      </c>
      <c r="I96" s="103" t="s">
        <v>1</v>
      </c>
      <c r="J96" s="103" t="s">
        <v>1</v>
      </c>
      <c r="K96" s="103" t="s">
        <v>1</v>
      </c>
      <c r="L96" s="103">
        <v>0.37</v>
      </c>
      <c r="M96" s="103" t="s">
        <v>1</v>
      </c>
      <c r="N96" s="103" t="s">
        <v>1</v>
      </c>
      <c r="O96" s="103">
        <v>50</v>
      </c>
      <c r="P96" s="103" t="s">
        <v>1</v>
      </c>
      <c r="Q96" s="105">
        <v>0.37</v>
      </c>
      <c r="R96" s="86">
        <v>23</v>
      </c>
      <c r="S96" s="103" t="s">
        <v>1</v>
      </c>
      <c r="T96" s="103" t="s">
        <v>1</v>
      </c>
      <c r="U96" s="103" t="s">
        <v>1</v>
      </c>
      <c r="V96" s="103" t="s">
        <v>1</v>
      </c>
      <c r="W96" s="103" t="s">
        <v>1</v>
      </c>
      <c r="X96" s="103" t="s">
        <v>1</v>
      </c>
      <c r="Y96" s="103" t="s">
        <v>1</v>
      </c>
      <c r="Z96" s="103" t="s">
        <v>1</v>
      </c>
      <c r="AA96" s="103" t="s">
        <v>1</v>
      </c>
      <c r="AB96" s="103" t="s">
        <v>1</v>
      </c>
      <c r="AC96" s="103" t="s">
        <v>1</v>
      </c>
      <c r="AD96" s="103" t="s">
        <v>1</v>
      </c>
      <c r="AE96" s="103" t="s">
        <v>1</v>
      </c>
      <c r="AF96" s="103" t="s">
        <v>1</v>
      </c>
      <c r="AG96" s="103" t="s">
        <v>1</v>
      </c>
      <c r="AH96" s="103" t="s">
        <v>1</v>
      </c>
      <c r="AI96" s="103" t="s">
        <v>1</v>
      </c>
      <c r="AJ96" s="103" t="s">
        <v>1</v>
      </c>
      <c r="AK96" s="103" t="s">
        <v>1</v>
      </c>
      <c r="AL96" s="105" t="s">
        <v>1</v>
      </c>
    </row>
    <row r="97" spans="1:38" ht="25.5">
      <c r="A97" s="260"/>
      <c r="B97" s="115" t="s">
        <v>325</v>
      </c>
      <c r="C97" s="103">
        <v>0.185</v>
      </c>
      <c r="D97" s="103" t="s">
        <v>1</v>
      </c>
      <c r="E97" s="103">
        <v>0.185</v>
      </c>
      <c r="F97" s="103" t="s">
        <v>1</v>
      </c>
      <c r="G97" s="103" t="s">
        <v>1</v>
      </c>
      <c r="H97" s="103" t="s">
        <v>1</v>
      </c>
      <c r="I97" s="103">
        <v>0.185</v>
      </c>
      <c r="J97" s="103" t="s">
        <v>1</v>
      </c>
      <c r="K97" s="103" t="s">
        <v>1</v>
      </c>
      <c r="L97" s="103">
        <v>0.16</v>
      </c>
      <c r="M97" s="103" t="s">
        <v>1</v>
      </c>
      <c r="N97" s="103" t="s">
        <v>1</v>
      </c>
      <c r="O97" s="103" t="s">
        <v>1</v>
      </c>
      <c r="P97" s="103" t="s">
        <v>1</v>
      </c>
      <c r="Q97" s="105">
        <v>0.185</v>
      </c>
      <c r="R97" s="86" t="s">
        <v>1</v>
      </c>
      <c r="S97" s="103" t="s">
        <v>1</v>
      </c>
      <c r="T97" s="103" t="s">
        <v>1</v>
      </c>
      <c r="U97" s="103" t="s">
        <v>1</v>
      </c>
      <c r="V97" s="103" t="s">
        <v>1</v>
      </c>
      <c r="W97" s="103" t="s">
        <v>1</v>
      </c>
      <c r="X97" s="103" t="s">
        <v>1</v>
      </c>
      <c r="Y97" s="103" t="s">
        <v>1</v>
      </c>
      <c r="Z97" s="103" t="s">
        <v>1</v>
      </c>
      <c r="AA97" s="103" t="s">
        <v>1</v>
      </c>
      <c r="AB97" s="103" t="s">
        <v>1</v>
      </c>
      <c r="AC97" s="103" t="s">
        <v>1</v>
      </c>
      <c r="AD97" s="103" t="s">
        <v>1</v>
      </c>
      <c r="AE97" s="103" t="s">
        <v>1</v>
      </c>
      <c r="AF97" s="103" t="s">
        <v>1</v>
      </c>
      <c r="AG97" s="103" t="s">
        <v>1</v>
      </c>
      <c r="AH97" s="103" t="s">
        <v>1</v>
      </c>
      <c r="AI97" s="103" t="s">
        <v>1</v>
      </c>
      <c r="AJ97" s="103" t="s">
        <v>1</v>
      </c>
      <c r="AK97" s="103" t="s">
        <v>1</v>
      </c>
      <c r="AL97" s="105" t="s">
        <v>1</v>
      </c>
    </row>
    <row r="98" spans="1:38">
      <c r="A98" s="260"/>
      <c r="B98" s="167" t="s">
        <v>101</v>
      </c>
      <c r="C98" s="103">
        <v>0.17</v>
      </c>
      <c r="D98" s="103" t="s">
        <v>1</v>
      </c>
      <c r="E98" s="103" t="s">
        <v>1</v>
      </c>
      <c r="F98" s="103" t="s">
        <v>1</v>
      </c>
      <c r="G98" s="103" t="s">
        <v>1</v>
      </c>
      <c r="H98" s="103" t="s">
        <v>1</v>
      </c>
      <c r="I98" s="103">
        <v>0.17</v>
      </c>
      <c r="J98" s="103" t="s">
        <v>1</v>
      </c>
      <c r="K98" s="103" t="s">
        <v>1</v>
      </c>
      <c r="L98" s="103" t="s">
        <v>1</v>
      </c>
      <c r="M98" s="103">
        <v>0.17</v>
      </c>
      <c r="N98" s="103" t="s">
        <v>1</v>
      </c>
      <c r="O98" s="103" t="s">
        <v>1</v>
      </c>
      <c r="P98" s="103" t="s">
        <v>1</v>
      </c>
      <c r="Q98" s="105">
        <v>0.17</v>
      </c>
      <c r="R98" s="86" t="s">
        <v>1</v>
      </c>
      <c r="S98" s="103" t="s">
        <v>1</v>
      </c>
      <c r="T98" s="103" t="s">
        <v>1</v>
      </c>
      <c r="U98" s="103" t="s">
        <v>1</v>
      </c>
      <c r="V98" s="103" t="s">
        <v>1</v>
      </c>
      <c r="W98" s="103" t="s">
        <v>1</v>
      </c>
      <c r="X98" s="103" t="s">
        <v>1</v>
      </c>
      <c r="Y98" s="103" t="s">
        <v>1</v>
      </c>
      <c r="Z98" s="103" t="s">
        <v>1</v>
      </c>
      <c r="AA98" s="103" t="s">
        <v>1</v>
      </c>
      <c r="AB98" s="103" t="s">
        <v>1</v>
      </c>
      <c r="AC98" s="103" t="s">
        <v>1</v>
      </c>
      <c r="AD98" s="103" t="s">
        <v>1</v>
      </c>
      <c r="AE98" s="103" t="s">
        <v>1</v>
      </c>
      <c r="AF98" s="103" t="s">
        <v>1</v>
      </c>
      <c r="AG98" s="103" t="s">
        <v>1</v>
      </c>
      <c r="AH98" s="103" t="s">
        <v>1</v>
      </c>
      <c r="AI98" s="103" t="s">
        <v>1</v>
      </c>
      <c r="AJ98" s="103" t="s">
        <v>1</v>
      </c>
      <c r="AK98" s="103" t="s">
        <v>1</v>
      </c>
      <c r="AL98" s="105" t="s">
        <v>1</v>
      </c>
    </row>
    <row r="99" spans="1:38" ht="153">
      <c r="A99" s="260"/>
      <c r="B99" s="107" t="s">
        <v>103</v>
      </c>
      <c r="C99" s="103">
        <v>0.09</v>
      </c>
      <c r="D99" s="103">
        <v>0.09</v>
      </c>
      <c r="E99" s="103" t="s">
        <v>1</v>
      </c>
      <c r="F99" s="103" t="s">
        <v>1</v>
      </c>
      <c r="G99" s="103" t="s">
        <v>1</v>
      </c>
      <c r="H99" s="103">
        <v>7.0000000000000007E-2</v>
      </c>
      <c r="I99" s="103" t="s">
        <v>1</v>
      </c>
      <c r="J99" s="103" t="s">
        <v>1</v>
      </c>
      <c r="K99" s="103" t="s">
        <v>1</v>
      </c>
      <c r="L99" s="103">
        <v>7.0000000000000007E-2</v>
      </c>
      <c r="M99" s="103" t="s">
        <v>1</v>
      </c>
      <c r="N99" s="103" t="s">
        <v>1</v>
      </c>
      <c r="O99" s="103">
        <v>38</v>
      </c>
      <c r="P99" s="103" t="s">
        <v>1</v>
      </c>
      <c r="Q99" s="105">
        <v>7.0000000000000007E-2</v>
      </c>
      <c r="R99" s="86" t="s">
        <v>1</v>
      </c>
      <c r="S99" s="103" t="s">
        <v>1</v>
      </c>
      <c r="T99" s="103">
        <v>2</v>
      </c>
      <c r="U99" s="103">
        <v>200</v>
      </c>
      <c r="V99" s="103" t="s">
        <v>1</v>
      </c>
      <c r="W99" s="103" t="s">
        <v>1</v>
      </c>
      <c r="X99" s="103" t="s">
        <v>1</v>
      </c>
      <c r="Y99" s="103" t="s">
        <v>1</v>
      </c>
      <c r="Z99" s="103" t="s">
        <v>1</v>
      </c>
      <c r="AA99" s="103" t="s">
        <v>1</v>
      </c>
      <c r="AB99" s="103" t="s">
        <v>1</v>
      </c>
      <c r="AC99" s="103" t="s">
        <v>1</v>
      </c>
      <c r="AD99" s="103" t="s">
        <v>1</v>
      </c>
      <c r="AE99" s="103" t="s">
        <v>1</v>
      </c>
      <c r="AF99" s="103" t="s">
        <v>1</v>
      </c>
      <c r="AG99" s="103" t="s">
        <v>1</v>
      </c>
      <c r="AH99" s="103">
        <v>2</v>
      </c>
      <c r="AI99" s="103">
        <v>2</v>
      </c>
      <c r="AJ99" s="103" t="s">
        <v>1</v>
      </c>
      <c r="AK99" s="103">
        <v>18</v>
      </c>
      <c r="AL99" s="105" t="s">
        <v>142</v>
      </c>
    </row>
    <row r="100" spans="1:38">
      <c r="A100" s="260"/>
      <c r="B100" s="115" t="s">
        <v>127</v>
      </c>
      <c r="C100" s="103">
        <v>0.16</v>
      </c>
      <c r="D100" s="103">
        <v>0.16</v>
      </c>
      <c r="E100" s="103" t="s">
        <v>1</v>
      </c>
      <c r="F100" s="103" t="s">
        <v>1</v>
      </c>
      <c r="G100" s="103" t="s">
        <v>1</v>
      </c>
      <c r="H100" s="103" t="s">
        <v>1</v>
      </c>
      <c r="I100" s="103">
        <v>0.14000000000000001</v>
      </c>
      <c r="J100" s="103" t="s">
        <v>1</v>
      </c>
      <c r="K100" s="103" t="s">
        <v>1</v>
      </c>
      <c r="L100" s="103">
        <v>0.14000000000000001</v>
      </c>
      <c r="M100" s="103" t="s">
        <v>1</v>
      </c>
      <c r="N100" s="103" t="s">
        <v>1</v>
      </c>
      <c r="O100" s="103" t="s">
        <v>1</v>
      </c>
      <c r="P100" s="103">
        <v>48</v>
      </c>
      <c r="Q100" s="105">
        <v>0.14000000000000001</v>
      </c>
      <c r="R100" s="86" t="s">
        <v>1</v>
      </c>
      <c r="S100" s="103" t="s">
        <v>1</v>
      </c>
      <c r="T100" s="103" t="s">
        <v>1</v>
      </c>
      <c r="U100" s="103">
        <v>175</v>
      </c>
      <c r="V100" s="103" t="s">
        <v>1</v>
      </c>
      <c r="W100" s="103" t="s">
        <v>1</v>
      </c>
      <c r="X100" s="103" t="s">
        <v>1</v>
      </c>
      <c r="Y100" s="103" t="s">
        <v>1</v>
      </c>
      <c r="Z100" s="103" t="s">
        <v>1</v>
      </c>
      <c r="AA100" s="103" t="s">
        <v>1</v>
      </c>
      <c r="AB100" s="103" t="s">
        <v>1</v>
      </c>
      <c r="AC100" s="103" t="s">
        <v>1</v>
      </c>
      <c r="AD100" s="103" t="s">
        <v>1</v>
      </c>
      <c r="AE100" s="103" t="s">
        <v>1</v>
      </c>
      <c r="AF100" s="103" t="s">
        <v>1</v>
      </c>
      <c r="AG100" s="103" t="s">
        <v>1</v>
      </c>
      <c r="AH100" s="103" t="s">
        <v>1</v>
      </c>
      <c r="AI100" s="103" t="s">
        <v>1</v>
      </c>
      <c r="AJ100" s="103" t="s">
        <v>1</v>
      </c>
      <c r="AK100" s="103" t="s">
        <v>1</v>
      </c>
      <c r="AL100" s="105" t="s">
        <v>1</v>
      </c>
    </row>
    <row r="101" spans="1:38">
      <c r="A101" s="260"/>
      <c r="B101" s="118" t="s">
        <v>128</v>
      </c>
      <c r="C101" s="119">
        <v>0.14000000000000001</v>
      </c>
      <c r="D101" s="119">
        <v>0.14000000000000001</v>
      </c>
      <c r="E101" s="119" t="s">
        <v>1</v>
      </c>
      <c r="F101" s="119" t="s">
        <v>1</v>
      </c>
      <c r="G101" s="119" t="s">
        <v>1</v>
      </c>
      <c r="H101" s="119">
        <v>0.09</v>
      </c>
      <c r="I101" s="119" t="s">
        <v>1</v>
      </c>
      <c r="J101" s="119" t="s">
        <v>1</v>
      </c>
      <c r="K101" s="119" t="s">
        <v>1</v>
      </c>
      <c r="L101" s="119">
        <v>0.09</v>
      </c>
      <c r="M101" s="119" t="s">
        <v>1</v>
      </c>
      <c r="N101" s="119" t="s">
        <v>1</v>
      </c>
      <c r="O101" s="119">
        <v>440</v>
      </c>
      <c r="P101" s="119">
        <v>61</v>
      </c>
      <c r="Q101" s="105">
        <v>0.09</v>
      </c>
      <c r="R101" s="92">
        <v>1</v>
      </c>
      <c r="S101" s="119" t="s">
        <v>1</v>
      </c>
      <c r="T101" s="119" t="s">
        <v>1</v>
      </c>
      <c r="U101" s="119" t="s">
        <v>1</v>
      </c>
      <c r="V101" s="119" t="s">
        <v>1</v>
      </c>
      <c r="W101" s="119">
        <v>63</v>
      </c>
      <c r="X101" s="119" t="s">
        <v>1</v>
      </c>
      <c r="Y101" s="103" t="s">
        <v>1</v>
      </c>
      <c r="Z101" s="119" t="s">
        <v>1</v>
      </c>
      <c r="AA101" s="119" t="s">
        <v>1</v>
      </c>
      <c r="AB101" s="119" t="s">
        <v>1</v>
      </c>
      <c r="AC101" s="119" t="s">
        <v>1</v>
      </c>
      <c r="AD101" s="119" t="s">
        <v>1</v>
      </c>
      <c r="AE101" s="119" t="s">
        <v>1</v>
      </c>
      <c r="AF101" s="119" t="s">
        <v>1</v>
      </c>
      <c r="AG101" s="119" t="s">
        <v>1</v>
      </c>
      <c r="AH101" s="119">
        <v>2</v>
      </c>
      <c r="AI101" s="119" t="s">
        <v>1</v>
      </c>
      <c r="AJ101" s="119" t="s">
        <v>1</v>
      </c>
      <c r="AK101" s="119" t="s">
        <v>1</v>
      </c>
      <c r="AL101" s="120" t="s">
        <v>1</v>
      </c>
    </row>
    <row r="102" spans="1:38" ht="216.75">
      <c r="A102" s="260"/>
      <c r="B102" s="115" t="s">
        <v>134</v>
      </c>
      <c r="C102" s="103">
        <v>0.17</v>
      </c>
      <c r="D102" s="103">
        <v>0.17</v>
      </c>
      <c r="E102" s="103" t="s">
        <v>1</v>
      </c>
      <c r="F102" s="103" t="s">
        <v>1</v>
      </c>
      <c r="G102" s="103" t="s">
        <v>1</v>
      </c>
      <c r="H102" s="103">
        <v>0.124</v>
      </c>
      <c r="I102" s="103" t="s">
        <v>1</v>
      </c>
      <c r="J102" s="103" t="s">
        <v>1</v>
      </c>
      <c r="K102" s="103">
        <v>0.124</v>
      </c>
      <c r="L102" s="103" t="s">
        <v>1</v>
      </c>
      <c r="M102" s="103" t="s">
        <v>1</v>
      </c>
      <c r="N102" s="103" t="s">
        <v>1</v>
      </c>
      <c r="O102" s="103">
        <v>590</v>
      </c>
      <c r="P102" s="103" t="s">
        <v>1</v>
      </c>
      <c r="Q102" s="105">
        <v>0.124</v>
      </c>
      <c r="R102" s="86">
        <v>8</v>
      </c>
      <c r="S102" s="103" t="s">
        <v>1</v>
      </c>
      <c r="T102" s="103" t="s">
        <v>1</v>
      </c>
      <c r="U102" s="103">
        <v>57.35</v>
      </c>
      <c r="V102" s="103" t="s">
        <v>1</v>
      </c>
      <c r="W102" s="103">
        <v>128.6</v>
      </c>
      <c r="X102" s="103">
        <v>0.6</v>
      </c>
      <c r="Y102" s="103" t="s">
        <v>1</v>
      </c>
      <c r="Z102" s="103" t="s">
        <v>1</v>
      </c>
      <c r="AA102" s="103" t="s">
        <v>1</v>
      </c>
      <c r="AB102" s="103">
        <v>36</v>
      </c>
      <c r="AC102" s="103" t="s">
        <v>1</v>
      </c>
      <c r="AD102" s="103" t="s">
        <v>1</v>
      </c>
      <c r="AE102" s="103">
        <v>32</v>
      </c>
      <c r="AF102" s="103" t="s">
        <v>1</v>
      </c>
      <c r="AG102" s="103" t="s">
        <v>1</v>
      </c>
      <c r="AH102" s="103">
        <v>4</v>
      </c>
      <c r="AI102" s="103">
        <v>4</v>
      </c>
      <c r="AJ102" s="103">
        <v>4</v>
      </c>
      <c r="AK102" s="103">
        <v>23</v>
      </c>
      <c r="AL102" s="105" t="s">
        <v>137</v>
      </c>
    </row>
    <row r="103" spans="1:38" ht="17.25" customHeight="1">
      <c r="A103" s="260"/>
      <c r="B103" s="131" t="s">
        <v>94</v>
      </c>
      <c r="C103" s="121">
        <v>0.13</v>
      </c>
      <c r="D103" s="109">
        <v>0.13</v>
      </c>
      <c r="E103" s="121" t="s">
        <v>1</v>
      </c>
      <c r="F103" s="109" t="s">
        <v>1</v>
      </c>
      <c r="G103" s="109" t="s">
        <v>1</v>
      </c>
      <c r="H103" s="109" t="s">
        <v>1</v>
      </c>
      <c r="I103" s="109">
        <v>0.13</v>
      </c>
      <c r="J103" s="109" t="s">
        <v>1</v>
      </c>
      <c r="K103" s="109" t="s">
        <v>1</v>
      </c>
      <c r="L103" s="109">
        <v>0.13</v>
      </c>
      <c r="M103" s="109" t="s">
        <v>1</v>
      </c>
      <c r="N103" s="109" t="s">
        <v>1</v>
      </c>
      <c r="O103" s="109" t="s">
        <v>1</v>
      </c>
      <c r="P103" s="109">
        <v>36</v>
      </c>
      <c r="Q103" s="122"/>
      <c r="R103" s="110" t="s">
        <v>1</v>
      </c>
      <c r="S103" s="109" t="s">
        <v>1</v>
      </c>
      <c r="T103" s="109" t="s">
        <v>1</v>
      </c>
      <c r="U103" s="109">
        <v>14</v>
      </c>
      <c r="V103" s="109" t="s">
        <v>1</v>
      </c>
      <c r="W103" s="109" t="s">
        <v>1</v>
      </c>
      <c r="X103" s="109" t="s">
        <v>1</v>
      </c>
      <c r="Y103" s="103" t="s">
        <v>1</v>
      </c>
      <c r="Z103" s="109" t="s">
        <v>1</v>
      </c>
      <c r="AA103" s="109" t="s">
        <v>1</v>
      </c>
      <c r="AB103" s="109" t="s">
        <v>1</v>
      </c>
      <c r="AC103" s="109" t="s">
        <v>1</v>
      </c>
      <c r="AD103" s="109" t="s">
        <v>1</v>
      </c>
      <c r="AE103" s="109">
        <v>114</v>
      </c>
      <c r="AF103" s="109" t="s">
        <v>1</v>
      </c>
      <c r="AG103" s="109" t="s">
        <v>1</v>
      </c>
      <c r="AH103" s="109" t="s">
        <v>1</v>
      </c>
      <c r="AI103" s="109" t="s">
        <v>1</v>
      </c>
      <c r="AJ103" s="109" t="s">
        <v>1</v>
      </c>
      <c r="AK103" s="109" t="s">
        <v>1</v>
      </c>
      <c r="AL103" s="117" t="s">
        <v>1</v>
      </c>
    </row>
    <row r="104" spans="1:38" ht="63.75">
      <c r="A104" s="260"/>
      <c r="B104" s="107" t="s">
        <v>99</v>
      </c>
      <c r="C104" s="104">
        <v>0.76</v>
      </c>
      <c r="D104" s="104">
        <v>0.76</v>
      </c>
      <c r="E104" s="104" t="s">
        <v>1</v>
      </c>
      <c r="F104" s="104" t="s">
        <v>1</v>
      </c>
      <c r="G104" s="104" t="s">
        <v>1</v>
      </c>
      <c r="H104" s="104">
        <v>0.53</v>
      </c>
      <c r="I104" s="104" t="s">
        <v>1</v>
      </c>
      <c r="J104" s="104" t="s">
        <v>1</v>
      </c>
      <c r="K104" s="104">
        <v>0.53</v>
      </c>
      <c r="L104" s="104" t="s">
        <v>1</v>
      </c>
      <c r="M104" s="104" t="s">
        <v>1</v>
      </c>
      <c r="N104" s="104" t="s">
        <v>1</v>
      </c>
      <c r="O104" s="104">
        <v>601</v>
      </c>
      <c r="P104" s="104" t="s">
        <v>1</v>
      </c>
      <c r="Q104" s="123">
        <v>0.53</v>
      </c>
      <c r="R104" s="88">
        <v>3</v>
      </c>
      <c r="S104" s="104" t="s">
        <v>1</v>
      </c>
      <c r="T104" s="104" t="s">
        <v>1</v>
      </c>
      <c r="U104" s="104">
        <v>964</v>
      </c>
      <c r="V104" s="104" t="s">
        <v>1</v>
      </c>
      <c r="W104" s="104" t="s">
        <v>1</v>
      </c>
      <c r="X104" s="104" t="s">
        <v>1</v>
      </c>
      <c r="Y104" s="103" t="s">
        <v>1</v>
      </c>
      <c r="Z104" s="104" t="s">
        <v>1</v>
      </c>
      <c r="AA104" s="104">
        <v>85</v>
      </c>
      <c r="AB104" s="104" t="s">
        <v>1</v>
      </c>
      <c r="AC104" s="104" t="s">
        <v>1</v>
      </c>
      <c r="AD104" s="104" t="s">
        <v>1</v>
      </c>
      <c r="AE104" s="104" t="s">
        <v>1</v>
      </c>
      <c r="AF104" s="104" t="s">
        <v>1</v>
      </c>
      <c r="AG104" s="104" t="s">
        <v>1</v>
      </c>
      <c r="AH104" s="104">
        <v>2</v>
      </c>
      <c r="AI104" s="104">
        <v>6</v>
      </c>
      <c r="AJ104" s="104">
        <v>1</v>
      </c>
      <c r="AK104" s="104">
        <v>5</v>
      </c>
      <c r="AL104" s="123" t="s">
        <v>146</v>
      </c>
    </row>
    <row r="105" spans="1:38" ht="38.25">
      <c r="A105" s="260"/>
      <c r="B105" s="107" t="s">
        <v>147</v>
      </c>
      <c r="C105" s="104">
        <v>0.33</v>
      </c>
      <c r="D105" s="104" t="s">
        <v>1</v>
      </c>
      <c r="E105" s="104">
        <v>0.33</v>
      </c>
      <c r="F105" s="104" t="s">
        <v>1</v>
      </c>
      <c r="G105" s="104" t="s">
        <v>1</v>
      </c>
      <c r="H105" s="104" t="s">
        <v>1</v>
      </c>
      <c r="I105" s="104">
        <v>0.33</v>
      </c>
      <c r="J105" s="104" t="s">
        <v>1</v>
      </c>
      <c r="K105" s="104" t="s">
        <v>1</v>
      </c>
      <c r="L105" s="104">
        <v>0.33</v>
      </c>
      <c r="M105" s="104" t="s">
        <v>1</v>
      </c>
      <c r="N105" s="104" t="s">
        <v>1</v>
      </c>
      <c r="O105" s="104">
        <v>0.33</v>
      </c>
      <c r="P105" s="104" t="s">
        <v>1</v>
      </c>
      <c r="Q105" s="105">
        <v>0.33</v>
      </c>
      <c r="R105" s="86" t="s">
        <v>1</v>
      </c>
      <c r="S105" s="103" t="s">
        <v>1</v>
      </c>
      <c r="T105" s="103" t="s">
        <v>1</v>
      </c>
      <c r="U105" s="103" t="s">
        <v>1</v>
      </c>
      <c r="V105" s="103" t="s">
        <v>1</v>
      </c>
      <c r="W105" s="103" t="s">
        <v>1</v>
      </c>
      <c r="X105" s="103" t="s">
        <v>1</v>
      </c>
      <c r="Y105" s="103" t="s">
        <v>1</v>
      </c>
      <c r="Z105" s="103" t="s">
        <v>1</v>
      </c>
      <c r="AA105" s="103" t="s">
        <v>1</v>
      </c>
      <c r="AB105" s="103" t="s">
        <v>1</v>
      </c>
      <c r="AC105" s="103" t="s">
        <v>1</v>
      </c>
      <c r="AD105" s="103" t="s">
        <v>1</v>
      </c>
      <c r="AE105" s="103" t="s">
        <v>1</v>
      </c>
      <c r="AF105" s="103" t="s">
        <v>1</v>
      </c>
      <c r="AG105" s="103" t="s">
        <v>1</v>
      </c>
      <c r="AH105" s="103" t="s">
        <v>1</v>
      </c>
      <c r="AI105" s="103" t="s">
        <v>1</v>
      </c>
      <c r="AJ105" s="103" t="s">
        <v>1</v>
      </c>
      <c r="AK105" s="103" t="s">
        <v>1</v>
      </c>
      <c r="AL105" s="105" t="s">
        <v>1</v>
      </c>
    </row>
    <row r="106" spans="1:38" ht="25.5">
      <c r="A106" s="260"/>
      <c r="B106" s="107" t="s">
        <v>104</v>
      </c>
      <c r="C106" s="103">
        <v>0.06</v>
      </c>
      <c r="D106" s="103" t="s">
        <v>1</v>
      </c>
      <c r="E106" s="103" t="s">
        <v>1</v>
      </c>
      <c r="F106" s="103" t="s">
        <v>1</v>
      </c>
      <c r="G106" s="103" t="s">
        <v>1</v>
      </c>
      <c r="H106" s="103" t="s">
        <v>1</v>
      </c>
      <c r="I106" s="103">
        <v>0.06</v>
      </c>
      <c r="J106" s="103" t="s">
        <v>1</v>
      </c>
      <c r="K106" s="103" t="s">
        <v>1</v>
      </c>
      <c r="L106" s="103" t="s">
        <v>1</v>
      </c>
      <c r="M106" s="103">
        <v>0.06</v>
      </c>
      <c r="N106" s="103" t="s">
        <v>1</v>
      </c>
      <c r="O106" s="103" t="s">
        <v>1</v>
      </c>
      <c r="P106" s="103" t="s">
        <v>1</v>
      </c>
      <c r="Q106" s="105">
        <v>0.06</v>
      </c>
      <c r="R106" s="86" t="s">
        <v>1</v>
      </c>
      <c r="S106" s="103" t="s">
        <v>1</v>
      </c>
      <c r="T106" s="103" t="s">
        <v>1</v>
      </c>
      <c r="U106" s="103" t="s">
        <v>1</v>
      </c>
      <c r="V106" s="103" t="s">
        <v>1</v>
      </c>
      <c r="W106" s="103" t="s">
        <v>1</v>
      </c>
      <c r="X106" s="103" t="s">
        <v>1</v>
      </c>
      <c r="Y106" s="103" t="s">
        <v>1</v>
      </c>
      <c r="Z106" s="103" t="s">
        <v>1</v>
      </c>
      <c r="AA106" s="103" t="s">
        <v>1</v>
      </c>
      <c r="AB106" s="103" t="s">
        <v>1</v>
      </c>
      <c r="AC106" s="103" t="s">
        <v>1</v>
      </c>
      <c r="AD106" s="103" t="s">
        <v>1</v>
      </c>
      <c r="AE106" s="103" t="s">
        <v>1</v>
      </c>
      <c r="AF106" s="103" t="s">
        <v>1</v>
      </c>
      <c r="AG106" s="103" t="s">
        <v>1</v>
      </c>
      <c r="AH106" s="103" t="s">
        <v>1</v>
      </c>
      <c r="AI106" s="103" t="s">
        <v>1</v>
      </c>
      <c r="AJ106" s="103" t="s">
        <v>1</v>
      </c>
      <c r="AK106" s="103" t="s">
        <v>1</v>
      </c>
      <c r="AL106" s="105" t="s">
        <v>1</v>
      </c>
    </row>
    <row r="107" spans="1:38">
      <c r="A107" s="260"/>
      <c r="B107" s="107" t="s">
        <v>105</v>
      </c>
      <c r="C107" s="103">
        <v>0.3</v>
      </c>
      <c r="D107" s="103" t="s">
        <v>1</v>
      </c>
      <c r="E107" s="103" t="s">
        <v>1</v>
      </c>
      <c r="F107" s="103" t="s">
        <v>1</v>
      </c>
      <c r="G107" s="103" t="s">
        <v>1</v>
      </c>
      <c r="H107" s="103" t="s">
        <v>1</v>
      </c>
      <c r="I107" s="103">
        <v>0.3</v>
      </c>
      <c r="J107" s="103" t="s">
        <v>1</v>
      </c>
      <c r="K107" s="103" t="s">
        <v>1</v>
      </c>
      <c r="L107" s="103" t="s">
        <v>1</v>
      </c>
      <c r="M107" s="103">
        <v>0.3</v>
      </c>
      <c r="N107" s="103" t="s">
        <v>1</v>
      </c>
      <c r="O107" s="103" t="s">
        <v>1</v>
      </c>
      <c r="P107" s="103" t="s">
        <v>1</v>
      </c>
      <c r="Q107" s="105">
        <v>0.3</v>
      </c>
      <c r="R107" s="86" t="s">
        <v>1</v>
      </c>
      <c r="S107" s="103" t="s">
        <v>1</v>
      </c>
      <c r="T107" s="103" t="s">
        <v>1</v>
      </c>
      <c r="U107" s="103" t="s">
        <v>1</v>
      </c>
      <c r="V107" s="103" t="s">
        <v>1</v>
      </c>
      <c r="W107" s="103" t="s">
        <v>1</v>
      </c>
      <c r="X107" s="103" t="s">
        <v>1</v>
      </c>
      <c r="Y107" s="103" t="s">
        <v>1</v>
      </c>
      <c r="Z107" s="103" t="s">
        <v>1</v>
      </c>
      <c r="AA107" s="103" t="s">
        <v>1</v>
      </c>
      <c r="AB107" s="103" t="s">
        <v>1</v>
      </c>
      <c r="AC107" s="103" t="s">
        <v>1</v>
      </c>
      <c r="AD107" s="103" t="s">
        <v>1</v>
      </c>
      <c r="AE107" s="103" t="s">
        <v>1</v>
      </c>
      <c r="AF107" s="103" t="s">
        <v>1</v>
      </c>
      <c r="AG107" s="103" t="s">
        <v>1</v>
      </c>
      <c r="AH107" s="103" t="s">
        <v>1</v>
      </c>
      <c r="AI107" s="103" t="s">
        <v>1</v>
      </c>
      <c r="AJ107" s="103" t="s">
        <v>1</v>
      </c>
      <c r="AK107" s="103" t="s">
        <v>1</v>
      </c>
      <c r="AL107" s="105" t="s">
        <v>1</v>
      </c>
    </row>
    <row r="108" spans="1:38" ht="25.5">
      <c r="A108" s="260"/>
      <c r="B108" s="107" t="s">
        <v>106</v>
      </c>
      <c r="C108" s="103">
        <v>1.6</v>
      </c>
      <c r="D108" s="103">
        <v>1.6</v>
      </c>
      <c r="E108" s="103" t="s">
        <v>1</v>
      </c>
      <c r="F108" s="103" t="s">
        <v>1</v>
      </c>
      <c r="G108" s="103" t="s">
        <v>1</v>
      </c>
      <c r="H108" s="103">
        <v>1.6</v>
      </c>
      <c r="I108" s="103" t="s">
        <v>1</v>
      </c>
      <c r="J108" s="103" t="s">
        <v>1</v>
      </c>
      <c r="K108" s="103" t="s">
        <v>1</v>
      </c>
      <c r="L108" s="103">
        <v>1.6</v>
      </c>
      <c r="M108" s="103" t="s">
        <v>1</v>
      </c>
      <c r="N108" s="103" t="s">
        <v>1</v>
      </c>
      <c r="O108" s="103" t="s">
        <v>1</v>
      </c>
      <c r="P108" s="103" t="s">
        <v>1</v>
      </c>
      <c r="Q108" s="105">
        <v>1.6</v>
      </c>
      <c r="R108" s="86" t="s">
        <v>1</v>
      </c>
      <c r="S108" s="103" t="s">
        <v>1</v>
      </c>
      <c r="T108" s="103" t="s">
        <v>1</v>
      </c>
      <c r="U108" s="103" t="s">
        <v>1</v>
      </c>
      <c r="V108" s="103" t="s">
        <v>1</v>
      </c>
      <c r="W108" s="103" t="s">
        <v>1</v>
      </c>
      <c r="X108" s="103" t="s">
        <v>1</v>
      </c>
      <c r="Y108" s="103" t="s">
        <v>1</v>
      </c>
      <c r="Z108" s="103" t="s">
        <v>1</v>
      </c>
      <c r="AA108" s="103" t="s">
        <v>1</v>
      </c>
      <c r="AB108" s="103" t="s">
        <v>1</v>
      </c>
      <c r="AC108" s="103" t="s">
        <v>1</v>
      </c>
      <c r="AD108" s="103" t="s">
        <v>1</v>
      </c>
      <c r="AE108" s="103" t="s">
        <v>1</v>
      </c>
      <c r="AF108" s="103" t="s">
        <v>1</v>
      </c>
      <c r="AG108" s="103" t="s">
        <v>1</v>
      </c>
      <c r="AH108" s="103" t="s">
        <v>1</v>
      </c>
      <c r="AI108" s="103" t="s">
        <v>1</v>
      </c>
      <c r="AJ108" s="103" t="s">
        <v>1</v>
      </c>
      <c r="AK108" s="103" t="s">
        <v>1</v>
      </c>
      <c r="AL108" s="105" t="s">
        <v>1</v>
      </c>
    </row>
    <row r="109" spans="1:38">
      <c r="A109" s="260"/>
      <c r="B109" s="107" t="s">
        <v>107</v>
      </c>
      <c r="C109" s="103">
        <v>0.3</v>
      </c>
      <c r="D109" s="103" t="s">
        <v>1</v>
      </c>
      <c r="E109" s="103">
        <v>0.3</v>
      </c>
      <c r="F109" s="103" t="s">
        <v>1</v>
      </c>
      <c r="G109" s="103" t="s">
        <v>1</v>
      </c>
      <c r="H109" s="103" t="s">
        <v>1</v>
      </c>
      <c r="I109" s="103">
        <v>0.3</v>
      </c>
      <c r="J109" s="103" t="s">
        <v>1</v>
      </c>
      <c r="K109" s="103" t="s">
        <v>1</v>
      </c>
      <c r="L109" s="103">
        <v>0.3</v>
      </c>
      <c r="M109" s="103" t="s">
        <v>1</v>
      </c>
      <c r="N109" s="103" t="s">
        <v>1</v>
      </c>
      <c r="O109" s="103" t="s">
        <v>1</v>
      </c>
      <c r="P109" s="103" t="s">
        <v>1</v>
      </c>
      <c r="Q109" s="105">
        <v>0.3</v>
      </c>
      <c r="R109" s="86" t="s">
        <v>1</v>
      </c>
      <c r="S109" s="103" t="s">
        <v>1</v>
      </c>
      <c r="T109" s="103" t="s">
        <v>1</v>
      </c>
      <c r="U109" s="103" t="s">
        <v>1</v>
      </c>
      <c r="V109" s="103" t="s">
        <v>1</v>
      </c>
      <c r="W109" s="103" t="s">
        <v>1</v>
      </c>
      <c r="X109" s="103" t="s">
        <v>1</v>
      </c>
      <c r="Y109" s="103" t="s">
        <v>1</v>
      </c>
      <c r="Z109" s="103" t="s">
        <v>1</v>
      </c>
      <c r="AA109" s="103" t="s">
        <v>1</v>
      </c>
      <c r="AB109" s="103" t="s">
        <v>1</v>
      </c>
      <c r="AC109" s="103" t="s">
        <v>1</v>
      </c>
      <c r="AD109" s="103" t="s">
        <v>1</v>
      </c>
      <c r="AE109" s="103" t="s">
        <v>1</v>
      </c>
      <c r="AF109" s="103" t="s">
        <v>1</v>
      </c>
      <c r="AG109" s="103" t="s">
        <v>1</v>
      </c>
      <c r="AH109" s="103" t="s">
        <v>1</v>
      </c>
      <c r="AI109" s="103" t="s">
        <v>1</v>
      </c>
      <c r="AJ109" s="103" t="s">
        <v>1</v>
      </c>
      <c r="AK109" s="103" t="s">
        <v>1</v>
      </c>
      <c r="AL109" s="105" t="s">
        <v>1</v>
      </c>
    </row>
    <row r="110" spans="1:38">
      <c r="A110" s="260"/>
      <c r="B110" s="107" t="s">
        <v>108</v>
      </c>
      <c r="C110" s="103">
        <v>0.09</v>
      </c>
      <c r="D110" s="103" t="s">
        <v>1</v>
      </c>
      <c r="E110" s="103">
        <v>0.09</v>
      </c>
      <c r="F110" s="103" t="s">
        <v>1</v>
      </c>
      <c r="G110" s="103" t="s">
        <v>1</v>
      </c>
      <c r="H110" s="103" t="s">
        <v>1</v>
      </c>
      <c r="I110" s="103">
        <v>0.09</v>
      </c>
      <c r="J110" s="103" t="s">
        <v>1</v>
      </c>
      <c r="K110" s="103" t="s">
        <v>1</v>
      </c>
      <c r="L110" s="103">
        <v>0.09</v>
      </c>
      <c r="M110" s="103" t="s">
        <v>1</v>
      </c>
      <c r="N110" s="103" t="s">
        <v>1</v>
      </c>
      <c r="O110" s="103" t="s">
        <v>1</v>
      </c>
      <c r="P110" s="103" t="s">
        <v>1</v>
      </c>
      <c r="Q110" s="105">
        <v>0.09</v>
      </c>
      <c r="R110" s="86" t="s">
        <v>1</v>
      </c>
      <c r="S110" s="103" t="s">
        <v>1</v>
      </c>
      <c r="T110" s="103" t="s">
        <v>1</v>
      </c>
      <c r="U110" s="103" t="s">
        <v>1</v>
      </c>
      <c r="V110" s="103" t="s">
        <v>1</v>
      </c>
      <c r="W110" s="103" t="s">
        <v>1</v>
      </c>
      <c r="X110" s="103" t="s">
        <v>1</v>
      </c>
      <c r="Y110" s="103" t="s">
        <v>1</v>
      </c>
      <c r="Z110" s="103" t="s">
        <v>1</v>
      </c>
      <c r="AA110" s="103" t="s">
        <v>1</v>
      </c>
      <c r="AB110" s="103" t="s">
        <v>1</v>
      </c>
      <c r="AC110" s="103" t="s">
        <v>1</v>
      </c>
      <c r="AD110" s="103" t="s">
        <v>1</v>
      </c>
      <c r="AE110" s="103" t="s">
        <v>1</v>
      </c>
      <c r="AF110" s="103" t="s">
        <v>1</v>
      </c>
      <c r="AG110" s="103" t="s">
        <v>1</v>
      </c>
      <c r="AH110" s="103" t="s">
        <v>1</v>
      </c>
      <c r="AI110" s="103" t="s">
        <v>1</v>
      </c>
      <c r="AJ110" s="103" t="s">
        <v>1</v>
      </c>
      <c r="AK110" s="103" t="s">
        <v>1</v>
      </c>
      <c r="AL110" s="105" t="s">
        <v>1</v>
      </c>
    </row>
    <row r="111" spans="1:38">
      <c r="A111" s="260"/>
      <c r="B111" s="107" t="s">
        <v>111</v>
      </c>
      <c r="C111" s="103">
        <v>0.46</v>
      </c>
      <c r="D111" s="103" t="s">
        <v>1</v>
      </c>
      <c r="E111" s="103" t="s">
        <v>1</v>
      </c>
      <c r="F111" s="103" t="s">
        <v>1</v>
      </c>
      <c r="G111" s="103" t="s">
        <v>1</v>
      </c>
      <c r="H111" s="103" t="s">
        <v>1</v>
      </c>
      <c r="I111" s="103">
        <v>0.46</v>
      </c>
      <c r="J111" s="103" t="s">
        <v>1</v>
      </c>
      <c r="K111" s="103" t="s">
        <v>1</v>
      </c>
      <c r="L111" s="103">
        <v>0.46</v>
      </c>
      <c r="M111" s="103" t="s">
        <v>1</v>
      </c>
      <c r="N111" s="103" t="s">
        <v>1</v>
      </c>
      <c r="O111" s="103">
        <v>6</v>
      </c>
      <c r="P111" s="103">
        <v>47</v>
      </c>
      <c r="Q111" s="105">
        <v>0.46</v>
      </c>
      <c r="R111" s="86" t="s">
        <v>1</v>
      </c>
      <c r="S111" s="103" t="s">
        <v>1</v>
      </c>
      <c r="T111" s="103" t="s">
        <v>1</v>
      </c>
      <c r="U111" s="103" t="s">
        <v>1</v>
      </c>
      <c r="V111" s="103" t="s">
        <v>1</v>
      </c>
      <c r="W111" s="103" t="s">
        <v>1</v>
      </c>
      <c r="X111" s="103" t="s">
        <v>1</v>
      </c>
      <c r="Y111" s="103" t="s">
        <v>1</v>
      </c>
      <c r="Z111" s="103" t="s">
        <v>1</v>
      </c>
      <c r="AA111" s="103" t="s">
        <v>1</v>
      </c>
      <c r="AB111" s="103" t="s">
        <v>1</v>
      </c>
      <c r="AC111" s="103" t="s">
        <v>1</v>
      </c>
      <c r="AD111" s="103" t="s">
        <v>1</v>
      </c>
      <c r="AE111" s="103" t="s">
        <v>1</v>
      </c>
      <c r="AF111" s="103" t="s">
        <v>1</v>
      </c>
      <c r="AG111" s="103" t="s">
        <v>1</v>
      </c>
      <c r="AH111" s="103" t="s">
        <v>1</v>
      </c>
      <c r="AI111" s="103" t="s">
        <v>1</v>
      </c>
      <c r="AJ111" s="103" t="s">
        <v>1</v>
      </c>
      <c r="AK111" s="103" t="s">
        <v>1</v>
      </c>
      <c r="AL111" s="105" t="s">
        <v>1</v>
      </c>
    </row>
    <row r="112" spans="1:38">
      <c r="A112" s="260"/>
      <c r="B112" s="107" t="s">
        <v>322</v>
      </c>
      <c r="C112" s="103">
        <v>0.11</v>
      </c>
      <c r="D112" s="103" t="s">
        <v>1</v>
      </c>
      <c r="E112" s="103" t="s">
        <v>1</v>
      </c>
      <c r="F112" s="103" t="s">
        <v>1</v>
      </c>
      <c r="G112" s="103" t="s">
        <v>1</v>
      </c>
      <c r="H112" s="103">
        <v>0.11</v>
      </c>
      <c r="I112" s="103" t="s">
        <v>1</v>
      </c>
      <c r="J112" s="103" t="s">
        <v>1</v>
      </c>
      <c r="K112" s="103" t="s">
        <v>1</v>
      </c>
      <c r="L112" s="103">
        <v>0.11</v>
      </c>
      <c r="M112" s="103" t="s">
        <v>1</v>
      </c>
      <c r="N112" s="103" t="s">
        <v>1</v>
      </c>
      <c r="O112" s="103" t="s">
        <v>1</v>
      </c>
      <c r="P112" s="103">
        <v>80</v>
      </c>
      <c r="Q112" s="105">
        <v>0.11</v>
      </c>
      <c r="R112" s="86" t="s">
        <v>1</v>
      </c>
      <c r="S112" s="103" t="s">
        <v>1</v>
      </c>
      <c r="T112" s="103" t="s">
        <v>1</v>
      </c>
      <c r="U112" s="103" t="s">
        <v>1</v>
      </c>
      <c r="V112" s="103" t="s">
        <v>1</v>
      </c>
      <c r="W112" s="103" t="s">
        <v>1</v>
      </c>
      <c r="X112" s="103" t="s">
        <v>1</v>
      </c>
      <c r="Y112" s="103" t="s">
        <v>1</v>
      </c>
      <c r="Z112" s="103" t="s">
        <v>1</v>
      </c>
      <c r="AA112" s="103" t="s">
        <v>1</v>
      </c>
      <c r="AB112" s="103" t="s">
        <v>1</v>
      </c>
      <c r="AC112" s="103" t="s">
        <v>1</v>
      </c>
      <c r="AD112" s="103" t="s">
        <v>1</v>
      </c>
      <c r="AE112" s="103" t="s">
        <v>1</v>
      </c>
      <c r="AF112" s="103" t="s">
        <v>1</v>
      </c>
      <c r="AG112" s="103" t="s">
        <v>1</v>
      </c>
      <c r="AH112" s="103" t="s">
        <v>1</v>
      </c>
      <c r="AI112" s="103" t="s">
        <v>1</v>
      </c>
      <c r="AJ112" s="103" t="s">
        <v>1</v>
      </c>
      <c r="AK112" s="103" t="s">
        <v>1</v>
      </c>
      <c r="AL112" s="105" t="s">
        <v>1</v>
      </c>
    </row>
    <row r="113" spans="1:38">
      <c r="A113" s="260"/>
      <c r="B113" s="107" t="s">
        <v>323</v>
      </c>
      <c r="C113" s="103">
        <v>0.03</v>
      </c>
      <c r="D113" s="103" t="s">
        <v>1</v>
      </c>
      <c r="E113" s="103" t="s">
        <v>1</v>
      </c>
      <c r="F113" s="103" t="s">
        <v>1</v>
      </c>
      <c r="G113" s="103" t="s">
        <v>1</v>
      </c>
      <c r="H113" s="103" t="s">
        <v>1</v>
      </c>
      <c r="I113" s="103" t="s">
        <v>1</v>
      </c>
      <c r="J113" s="103">
        <v>0.03</v>
      </c>
      <c r="K113" s="103" t="s">
        <v>1</v>
      </c>
      <c r="L113" s="103" t="s">
        <v>1</v>
      </c>
      <c r="M113" s="103">
        <v>0.03</v>
      </c>
      <c r="N113" s="103" t="s">
        <v>1</v>
      </c>
      <c r="O113" s="103" t="s">
        <v>1</v>
      </c>
      <c r="P113" s="103" t="s">
        <v>1</v>
      </c>
      <c r="Q113" s="105">
        <v>0.03</v>
      </c>
      <c r="R113" s="86" t="s">
        <v>1</v>
      </c>
      <c r="S113" s="103" t="s">
        <v>1</v>
      </c>
      <c r="T113" s="104">
        <v>44</v>
      </c>
      <c r="U113" s="103" t="s">
        <v>1</v>
      </c>
      <c r="V113" s="103" t="s">
        <v>1</v>
      </c>
      <c r="W113" s="103" t="s">
        <v>1</v>
      </c>
      <c r="X113" s="103" t="s">
        <v>1</v>
      </c>
      <c r="Y113" s="103" t="s">
        <v>1</v>
      </c>
      <c r="Z113" s="103" t="s">
        <v>1</v>
      </c>
      <c r="AA113" s="103" t="s">
        <v>1</v>
      </c>
      <c r="AB113" s="103" t="s">
        <v>1</v>
      </c>
      <c r="AC113" s="103" t="s">
        <v>1</v>
      </c>
      <c r="AD113" s="103" t="s">
        <v>1</v>
      </c>
      <c r="AE113" s="103" t="s">
        <v>1</v>
      </c>
      <c r="AF113" s="103" t="s">
        <v>1</v>
      </c>
      <c r="AG113" s="103" t="s">
        <v>1</v>
      </c>
      <c r="AH113" s="103" t="s">
        <v>1</v>
      </c>
      <c r="AI113" s="103" t="s">
        <v>1</v>
      </c>
      <c r="AJ113" s="103" t="s">
        <v>1</v>
      </c>
      <c r="AK113" s="103" t="s">
        <v>1</v>
      </c>
      <c r="AL113" s="105" t="s">
        <v>1</v>
      </c>
    </row>
    <row r="114" spans="1:38">
      <c r="A114" s="260"/>
      <c r="B114" s="107" t="s">
        <v>112</v>
      </c>
      <c r="C114" s="103">
        <v>0.01</v>
      </c>
      <c r="D114" s="103">
        <v>0.01</v>
      </c>
      <c r="E114" s="103" t="s">
        <v>1</v>
      </c>
      <c r="F114" s="103" t="s">
        <v>1</v>
      </c>
      <c r="G114" s="103" t="s">
        <v>1</v>
      </c>
      <c r="H114" s="103" t="s">
        <v>1</v>
      </c>
      <c r="I114" s="103">
        <v>0.01</v>
      </c>
      <c r="J114" s="103" t="s">
        <v>1</v>
      </c>
      <c r="K114" s="103" t="s">
        <v>1</v>
      </c>
      <c r="L114" s="103">
        <v>0.01</v>
      </c>
      <c r="M114" s="103" t="s">
        <v>1</v>
      </c>
      <c r="N114" s="103" t="s">
        <v>1</v>
      </c>
      <c r="O114" s="103" t="s">
        <v>1</v>
      </c>
      <c r="P114" s="103" t="s">
        <v>1</v>
      </c>
      <c r="Q114" s="105">
        <v>0.01</v>
      </c>
      <c r="R114" s="86" t="s">
        <v>1</v>
      </c>
      <c r="S114" s="103" t="s">
        <v>1</v>
      </c>
      <c r="T114" s="104" t="s">
        <v>1</v>
      </c>
      <c r="U114" s="103" t="s">
        <v>1</v>
      </c>
      <c r="V114" s="103" t="s">
        <v>1</v>
      </c>
      <c r="W114" s="103" t="s">
        <v>1</v>
      </c>
      <c r="X114" s="103" t="s">
        <v>1</v>
      </c>
      <c r="Y114" s="103" t="s">
        <v>1</v>
      </c>
      <c r="Z114" s="103" t="s">
        <v>1</v>
      </c>
      <c r="AA114" s="103" t="s">
        <v>1</v>
      </c>
      <c r="AB114" s="103" t="s">
        <v>1</v>
      </c>
      <c r="AC114" s="103" t="s">
        <v>1</v>
      </c>
      <c r="AD114" s="103" t="s">
        <v>1</v>
      </c>
      <c r="AE114" s="103" t="s">
        <v>1</v>
      </c>
      <c r="AF114" s="103" t="s">
        <v>1</v>
      </c>
      <c r="AG114" s="103" t="s">
        <v>1</v>
      </c>
      <c r="AH114" s="103" t="s">
        <v>1</v>
      </c>
      <c r="AI114" s="103" t="s">
        <v>1</v>
      </c>
      <c r="AJ114" s="103" t="s">
        <v>1</v>
      </c>
      <c r="AK114" s="103" t="s">
        <v>1</v>
      </c>
      <c r="AL114" s="105" t="s">
        <v>1</v>
      </c>
    </row>
    <row r="115" spans="1:38">
      <c r="A115" s="260"/>
      <c r="B115" s="107" t="s">
        <v>117</v>
      </c>
      <c r="C115" s="103">
        <v>0.09</v>
      </c>
      <c r="D115" s="103">
        <v>0.09</v>
      </c>
      <c r="E115" s="103" t="s">
        <v>1</v>
      </c>
      <c r="F115" s="103" t="s">
        <v>1</v>
      </c>
      <c r="G115" s="103" t="s">
        <v>1</v>
      </c>
      <c r="H115" s="103">
        <v>0.06</v>
      </c>
      <c r="I115" s="103" t="s">
        <v>1</v>
      </c>
      <c r="J115" s="103" t="s">
        <v>1</v>
      </c>
      <c r="K115" s="103" t="s">
        <v>1</v>
      </c>
      <c r="L115" s="103">
        <v>0.06</v>
      </c>
      <c r="M115" s="103" t="s">
        <v>1</v>
      </c>
      <c r="N115" s="103" t="s">
        <v>1</v>
      </c>
      <c r="O115" s="103">
        <v>290</v>
      </c>
      <c r="P115" s="103" t="s">
        <v>1</v>
      </c>
      <c r="Q115" s="105">
        <v>0.06</v>
      </c>
      <c r="R115" s="86" t="s">
        <v>1</v>
      </c>
      <c r="S115" s="103" t="s">
        <v>1</v>
      </c>
      <c r="T115" s="104" t="s">
        <v>1</v>
      </c>
      <c r="U115" s="103" t="s">
        <v>1</v>
      </c>
      <c r="V115" s="103" t="s">
        <v>1</v>
      </c>
      <c r="W115" s="103" t="s">
        <v>1</v>
      </c>
      <c r="X115" s="103" t="s">
        <v>1</v>
      </c>
      <c r="Y115" s="103" t="s">
        <v>1</v>
      </c>
      <c r="Z115" s="103" t="s">
        <v>1</v>
      </c>
      <c r="AA115" s="103" t="s">
        <v>1</v>
      </c>
      <c r="AB115" s="103" t="s">
        <v>1</v>
      </c>
      <c r="AC115" s="103" t="s">
        <v>1</v>
      </c>
      <c r="AD115" s="103" t="s">
        <v>1</v>
      </c>
      <c r="AE115" s="103" t="s">
        <v>1</v>
      </c>
      <c r="AF115" s="103" t="s">
        <v>1</v>
      </c>
      <c r="AG115" s="103" t="s">
        <v>1</v>
      </c>
      <c r="AH115" s="103">
        <v>1</v>
      </c>
      <c r="AI115" s="103">
        <v>2</v>
      </c>
      <c r="AJ115" s="103" t="s">
        <v>1</v>
      </c>
      <c r="AK115" s="103" t="s">
        <v>1</v>
      </c>
      <c r="AL115" s="105" t="s">
        <v>1</v>
      </c>
    </row>
    <row r="116" spans="1:38">
      <c r="A116" s="260"/>
      <c r="B116" s="107" t="s">
        <v>114</v>
      </c>
      <c r="C116" s="103">
        <v>4.33</v>
      </c>
      <c r="D116" s="103">
        <v>4.33</v>
      </c>
      <c r="E116" s="103" t="s">
        <v>1</v>
      </c>
      <c r="F116" s="103" t="s">
        <v>1</v>
      </c>
      <c r="G116" s="103" t="s">
        <v>1</v>
      </c>
      <c r="H116" s="103" t="s">
        <v>1</v>
      </c>
      <c r="I116" s="103">
        <v>3.2</v>
      </c>
      <c r="J116" s="103">
        <v>0.2</v>
      </c>
      <c r="K116" s="103" t="s">
        <v>1</v>
      </c>
      <c r="L116" s="103">
        <v>2</v>
      </c>
      <c r="M116" s="103" t="s">
        <v>1</v>
      </c>
      <c r="N116" s="103" t="s">
        <v>1</v>
      </c>
      <c r="O116" s="103" t="s">
        <v>1</v>
      </c>
      <c r="P116" s="103" t="s">
        <v>1</v>
      </c>
      <c r="Q116" s="105">
        <v>3.4</v>
      </c>
      <c r="R116" s="86">
        <v>39</v>
      </c>
      <c r="S116" s="103" t="s">
        <v>1</v>
      </c>
      <c r="T116" s="104" t="s">
        <v>1</v>
      </c>
      <c r="U116" s="103">
        <v>1009</v>
      </c>
      <c r="V116" s="103" t="s">
        <v>1</v>
      </c>
      <c r="W116" s="103" t="s">
        <v>1</v>
      </c>
      <c r="X116" s="103" t="s">
        <v>1</v>
      </c>
      <c r="Y116" s="103" t="s">
        <v>1</v>
      </c>
      <c r="Z116" s="103" t="s">
        <v>1</v>
      </c>
      <c r="AA116" s="103" t="s">
        <v>1</v>
      </c>
      <c r="AB116" s="103" t="s">
        <v>1</v>
      </c>
      <c r="AC116" s="103" t="s">
        <v>1</v>
      </c>
      <c r="AD116" s="103" t="s">
        <v>1</v>
      </c>
      <c r="AE116" s="103" t="s">
        <v>1</v>
      </c>
      <c r="AF116" s="103" t="s">
        <v>1</v>
      </c>
      <c r="AG116" s="103" t="s">
        <v>1</v>
      </c>
      <c r="AH116" s="103">
        <v>4</v>
      </c>
      <c r="AI116" s="103">
        <v>5</v>
      </c>
      <c r="AJ116" s="103">
        <v>1</v>
      </c>
      <c r="AK116" s="103">
        <v>1</v>
      </c>
      <c r="AL116" s="105" t="s">
        <v>116</v>
      </c>
    </row>
    <row r="117" spans="1:38">
      <c r="A117" s="260"/>
      <c r="B117" s="107" t="s">
        <v>115</v>
      </c>
      <c r="C117" s="103">
        <v>1</v>
      </c>
      <c r="D117" s="103">
        <v>1</v>
      </c>
      <c r="E117" s="103" t="s">
        <v>1</v>
      </c>
      <c r="F117" s="103" t="s">
        <v>1</v>
      </c>
      <c r="G117" s="103" t="s">
        <v>1</v>
      </c>
      <c r="H117" s="103" t="s">
        <v>1</v>
      </c>
      <c r="I117" s="103">
        <v>0.68</v>
      </c>
      <c r="J117" s="103" t="s">
        <v>1</v>
      </c>
      <c r="K117" s="103" t="s">
        <v>1</v>
      </c>
      <c r="L117" s="103">
        <v>0.25</v>
      </c>
      <c r="M117" s="103" t="s">
        <v>1</v>
      </c>
      <c r="N117" s="103" t="s">
        <v>1</v>
      </c>
      <c r="O117" s="103">
        <v>1813</v>
      </c>
      <c r="P117" s="103" t="s">
        <v>1</v>
      </c>
      <c r="Q117" s="105">
        <v>0.68</v>
      </c>
      <c r="R117" s="86" t="s">
        <v>1</v>
      </c>
      <c r="S117" s="103" t="s">
        <v>1</v>
      </c>
      <c r="T117" s="104" t="s">
        <v>1</v>
      </c>
      <c r="U117" s="103">
        <v>1522</v>
      </c>
      <c r="V117" s="103" t="s">
        <v>1</v>
      </c>
      <c r="W117" s="103" t="s">
        <v>1</v>
      </c>
      <c r="X117" s="103" t="s">
        <v>1</v>
      </c>
      <c r="Y117" s="103" t="s">
        <v>1</v>
      </c>
      <c r="Z117" s="103" t="s">
        <v>1</v>
      </c>
      <c r="AA117" s="103" t="s">
        <v>1</v>
      </c>
      <c r="AB117" s="103" t="s">
        <v>1</v>
      </c>
      <c r="AC117" s="103" t="s">
        <v>1</v>
      </c>
      <c r="AD117" s="103" t="s">
        <v>1</v>
      </c>
      <c r="AE117" s="103" t="s">
        <v>1</v>
      </c>
      <c r="AF117" s="103" t="s">
        <v>1</v>
      </c>
      <c r="AG117" s="103" t="s">
        <v>1</v>
      </c>
      <c r="AH117" s="103">
        <v>8</v>
      </c>
      <c r="AI117" s="103">
        <v>4</v>
      </c>
      <c r="AJ117" s="103" t="s">
        <v>1</v>
      </c>
      <c r="AK117" s="103" t="s">
        <v>1</v>
      </c>
      <c r="AL117" s="105" t="s">
        <v>1</v>
      </c>
    </row>
    <row r="118" spans="1:38">
      <c r="A118" s="260"/>
      <c r="B118" s="107" t="s">
        <v>296</v>
      </c>
      <c r="C118" s="103">
        <v>0.02</v>
      </c>
      <c r="D118" s="103" t="s">
        <v>1</v>
      </c>
      <c r="E118" s="103" t="s">
        <v>1</v>
      </c>
      <c r="F118" s="103" t="s">
        <v>1</v>
      </c>
      <c r="G118" s="103" t="s">
        <v>1</v>
      </c>
      <c r="H118" s="103">
        <v>0.02</v>
      </c>
      <c r="I118" s="103" t="s">
        <v>1</v>
      </c>
      <c r="J118" s="103" t="s">
        <v>1</v>
      </c>
      <c r="K118" s="103" t="s">
        <v>1</v>
      </c>
      <c r="L118" s="103">
        <v>0.02</v>
      </c>
      <c r="M118" s="103" t="s">
        <v>1</v>
      </c>
      <c r="N118" s="103" t="s">
        <v>1</v>
      </c>
      <c r="O118" s="103" t="s">
        <v>1</v>
      </c>
      <c r="P118" s="103" t="s">
        <v>1</v>
      </c>
      <c r="Q118" s="105">
        <v>0.02</v>
      </c>
      <c r="R118" s="86" t="s">
        <v>1</v>
      </c>
      <c r="S118" s="103" t="s">
        <v>1</v>
      </c>
      <c r="T118" s="104" t="s">
        <v>1</v>
      </c>
      <c r="U118" s="103" t="s">
        <v>1</v>
      </c>
      <c r="V118" s="103" t="s">
        <v>1</v>
      </c>
      <c r="W118" s="103" t="s">
        <v>1</v>
      </c>
      <c r="X118" s="103" t="s">
        <v>1</v>
      </c>
      <c r="Y118" s="103" t="s">
        <v>1</v>
      </c>
      <c r="Z118" s="103" t="s">
        <v>1</v>
      </c>
      <c r="AA118" s="103" t="s">
        <v>1</v>
      </c>
      <c r="AB118" s="103" t="s">
        <v>1</v>
      </c>
      <c r="AC118" s="103" t="s">
        <v>1</v>
      </c>
      <c r="AD118" s="103" t="s">
        <v>1</v>
      </c>
      <c r="AE118" s="103" t="s">
        <v>1</v>
      </c>
      <c r="AF118" s="103" t="s">
        <v>1</v>
      </c>
      <c r="AG118" s="103" t="s">
        <v>1</v>
      </c>
      <c r="AH118" s="103" t="s">
        <v>1</v>
      </c>
      <c r="AI118" s="103" t="s">
        <v>1</v>
      </c>
      <c r="AJ118" s="103" t="s">
        <v>1</v>
      </c>
      <c r="AK118" s="103" t="s">
        <v>1</v>
      </c>
      <c r="AL118" s="105" t="s">
        <v>1</v>
      </c>
    </row>
    <row r="119" spans="1:38" ht="25.5">
      <c r="A119" s="260"/>
      <c r="B119" s="107" t="s">
        <v>335</v>
      </c>
      <c r="C119" s="103">
        <v>0.12</v>
      </c>
      <c r="D119" s="103" t="s">
        <v>1</v>
      </c>
      <c r="E119" s="103">
        <v>0.12</v>
      </c>
      <c r="F119" s="103" t="s">
        <v>1</v>
      </c>
      <c r="G119" s="103" t="s">
        <v>1</v>
      </c>
      <c r="H119" s="103" t="s">
        <v>1</v>
      </c>
      <c r="I119" s="103" t="s">
        <v>1</v>
      </c>
      <c r="J119" s="103">
        <v>0.12</v>
      </c>
      <c r="K119" s="103" t="s">
        <v>1</v>
      </c>
      <c r="L119" s="103" t="s">
        <v>1</v>
      </c>
      <c r="M119" s="103" t="s">
        <v>1</v>
      </c>
      <c r="N119" s="103" t="s">
        <v>1</v>
      </c>
      <c r="O119" s="103" t="s">
        <v>1</v>
      </c>
      <c r="P119" s="103" t="s">
        <v>1</v>
      </c>
      <c r="Q119" s="105">
        <v>0.12</v>
      </c>
      <c r="R119" s="86" t="s">
        <v>1</v>
      </c>
      <c r="S119" s="103" t="s">
        <v>1</v>
      </c>
      <c r="T119" s="104" t="s">
        <v>1</v>
      </c>
      <c r="U119" s="103" t="s">
        <v>1</v>
      </c>
      <c r="V119" s="103" t="s">
        <v>1</v>
      </c>
      <c r="W119" s="103" t="s">
        <v>1</v>
      </c>
      <c r="X119" s="103" t="s">
        <v>1</v>
      </c>
      <c r="Y119" s="103" t="s">
        <v>1</v>
      </c>
      <c r="Z119" s="103" t="s">
        <v>1</v>
      </c>
      <c r="AA119" s="103" t="s">
        <v>1</v>
      </c>
      <c r="AB119" s="103" t="s">
        <v>1</v>
      </c>
      <c r="AC119" s="103" t="s">
        <v>1</v>
      </c>
      <c r="AD119" s="103" t="s">
        <v>1</v>
      </c>
      <c r="AE119" s="103" t="s">
        <v>1</v>
      </c>
      <c r="AF119" s="103" t="s">
        <v>1</v>
      </c>
      <c r="AG119" s="103" t="s">
        <v>1</v>
      </c>
      <c r="AH119" s="103" t="s">
        <v>1</v>
      </c>
      <c r="AI119" s="103" t="s">
        <v>1</v>
      </c>
      <c r="AJ119" s="103" t="s">
        <v>1</v>
      </c>
      <c r="AK119" s="103" t="s">
        <v>1</v>
      </c>
      <c r="AL119" s="105" t="s">
        <v>1</v>
      </c>
    </row>
    <row r="120" spans="1:38">
      <c r="A120" s="260"/>
      <c r="B120" s="107" t="s">
        <v>119</v>
      </c>
      <c r="C120" s="103">
        <v>0.24</v>
      </c>
      <c r="D120" s="103">
        <v>0.24</v>
      </c>
      <c r="E120" s="103" t="s">
        <v>1</v>
      </c>
      <c r="F120" s="103" t="s">
        <v>1</v>
      </c>
      <c r="G120" s="103" t="s">
        <v>1</v>
      </c>
      <c r="H120" s="103" t="s">
        <v>1</v>
      </c>
      <c r="I120" s="103">
        <v>0.24</v>
      </c>
      <c r="J120" s="103" t="s">
        <v>1</v>
      </c>
      <c r="K120" s="103" t="s">
        <v>1</v>
      </c>
      <c r="L120" s="103">
        <v>0.24</v>
      </c>
      <c r="M120" s="103" t="s">
        <v>1</v>
      </c>
      <c r="N120" s="103" t="s">
        <v>1</v>
      </c>
      <c r="O120" s="103" t="s">
        <v>1</v>
      </c>
      <c r="P120" s="103" t="s">
        <v>1</v>
      </c>
      <c r="Q120" s="105">
        <v>0.24</v>
      </c>
      <c r="R120" s="86" t="s">
        <v>1</v>
      </c>
      <c r="S120" s="103" t="s">
        <v>1</v>
      </c>
      <c r="T120" s="104" t="s">
        <v>1</v>
      </c>
      <c r="U120" s="103" t="s">
        <v>1</v>
      </c>
      <c r="V120" s="103" t="s">
        <v>1</v>
      </c>
      <c r="W120" s="103" t="s">
        <v>1</v>
      </c>
      <c r="X120" s="103" t="s">
        <v>1</v>
      </c>
      <c r="Y120" s="103" t="s">
        <v>1</v>
      </c>
      <c r="Z120" s="103" t="s">
        <v>1</v>
      </c>
      <c r="AA120" s="103" t="s">
        <v>1</v>
      </c>
      <c r="AB120" s="103" t="s">
        <v>1</v>
      </c>
      <c r="AC120" s="103" t="s">
        <v>1</v>
      </c>
      <c r="AD120" s="103" t="s">
        <v>1</v>
      </c>
      <c r="AE120" s="103" t="s">
        <v>1</v>
      </c>
      <c r="AF120" s="103" t="s">
        <v>1</v>
      </c>
      <c r="AG120" s="103" t="s">
        <v>1</v>
      </c>
      <c r="AH120" s="103">
        <v>2</v>
      </c>
      <c r="AI120" s="103">
        <v>1</v>
      </c>
      <c r="AJ120" s="103" t="s">
        <v>1</v>
      </c>
      <c r="AK120" s="103" t="s">
        <v>1</v>
      </c>
      <c r="AL120" s="105" t="s">
        <v>1</v>
      </c>
    </row>
    <row r="121" spans="1:38">
      <c r="A121" s="260"/>
      <c r="B121" s="107" t="s">
        <v>122</v>
      </c>
      <c r="C121" s="103">
        <v>1.47</v>
      </c>
      <c r="D121" s="103">
        <v>1.47</v>
      </c>
      <c r="E121" s="103" t="s">
        <v>1</v>
      </c>
      <c r="F121" s="103" t="s">
        <v>1</v>
      </c>
      <c r="G121" s="103" t="s">
        <v>1</v>
      </c>
      <c r="H121" s="103" t="s">
        <v>1</v>
      </c>
      <c r="I121" s="104">
        <v>0.56999999999999995</v>
      </c>
      <c r="J121" s="104">
        <v>0.9</v>
      </c>
      <c r="K121" s="103" t="s">
        <v>1</v>
      </c>
      <c r="L121" s="103" t="s">
        <v>1</v>
      </c>
      <c r="M121" s="103">
        <v>1.47</v>
      </c>
      <c r="N121" s="103" t="s">
        <v>1</v>
      </c>
      <c r="O121" s="103" t="s">
        <v>1</v>
      </c>
      <c r="P121" s="103" t="s">
        <v>1</v>
      </c>
      <c r="Q121" s="105">
        <v>1.47</v>
      </c>
      <c r="R121" s="86" t="s">
        <v>1</v>
      </c>
      <c r="S121" s="103" t="s">
        <v>1</v>
      </c>
      <c r="T121" s="104" t="s">
        <v>1</v>
      </c>
      <c r="U121" s="103" t="s">
        <v>1</v>
      </c>
      <c r="V121" s="103" t="s">
        <v>1</v>
      </c>
      <c r="W121" s="103" t="s">
        <v>1</v>
      </c>
      <c r="X121" s="103" t="s">
        <v>1</v>
      </c>
      <c r="Y121" s="103" t="s">
        <v>1</v>
      </c>
      <c r="Z121" s="103" t="s">
        <v>1</v>
      </c>
      <c r="AA121" s="103" t="s">
        <v>1</v>
      </c>
      <c r="AB121" s="103" t="s">
        <v>1</v>
      </c>
      <c r="AC121" s="103" t="s">
        <v>1</v>
      </c>
      <c r="AD121" s="103" t="s">
        <v>1</v>
      </c>
      <c r="AE121" s="103" t="s">
        <v>1</v>
      </c>
      <c r="AF121" s="103" t="s">
        <v>1</v>
      </c>
      <c r="AG121" s="103" t="s">
        <v>1</v>
      </c>
      <c r="AH121" s="103" t="s">
        <v>1</v>
      </c>
      <c r="AI121" s="103" t="s">
        <v>1</v>
      </c>
      <c r="AJ121" s="103" t="s">
        <v>1</v>
      </c>
      <c r="AK121" s="103" t="s">
        <v>1</v>
      </c>
      <c r="AL121" s="105" t="s">
        <v>1</v>
      </c>
    </row>
    <row r="122" spans="1:38">
      <c r="A122" s="260"/>
      <c r="B122" s="107" t="s">
        <v>130</v>
      </c>
      <c r="C122" s="103">
        <v>1</v>
      </c>
      <c r="D122" s="103" t="s">
        <v>1</v>
      </c>
      <c r="E122" s="103">
        <v>1</v>
      </c>
      <c r="F122" s="103" t="s">
        <v>1</v>
      </c>
      <c r="G122" s="103" t="s">
        <v>1</v>
      </c>
      <c r="H122" s="103" t="s">
        <v>1</v>
      </c>
      <c r="I122" s="104">
        <v>1</v>
      </c>
      <c r="J122" s="104" t="s">
        <v>1</v>
      </c>
      <c r="K122" s="103" t="s">
        <v>1</v>
      </c>
      <c r="L122" s="103" t="s">
        <v>1</v>
      </c>
      <c r="M122" s="103" t="s">
        <v>1</v>
      </c>
      <c r="N122" s="103" t="s">
        <v>1</v>
      </c>
      <c r="O122" s="104" t="s">
        <v>1</v>
      </c>
      <c r="P122" s="103" t="s">
        <v>1</v>
      </c>
      <c r="Q122" s="105">
        <v>1</v>
      </c>
      <c r="R122" s="86" t="s">
        <v>1</v>
      </c>
      <c r="S122" s="103" t="s">
        <v>1</v>
      </c>
      <c r="T122" s="104" t="s">
        <v>1</v>
      </c>
      <c r="U122" s="103" t="s">
        <v>1</v>
      </c>
      <c r="V122" s="103" t="s">
        <v>1</v>
      </c>
      <c r="W122" s="103" t="s">
        <v>1</v>
      </c>
      <c r="X122" s="103" t="s">
        <v>1</v>
      </c>
      <c r="Y122" s="103" t="s">
        <v>1</v>
      </c>
      <c r="Z122" s="103" t="s">
        <v>1</v>
      </c>
      <c r="AA122" s="103" t="s">
        <v>1</v>
      </c>
      <c r="AB122" s="103" t="s">
        <v>1</v>
      </c>
      <c r="AC122" s="103" t="s">
        <v>1</v>
      </c>
      <c r="AD122" s="103" t="s">
        <v>1</v>
      </c>
      <c r="AE122" s="103" t="s">
        <v>1</v>
      </c>
      <c r="AF122" s="103" t="s">
        <v>1</v>
      </c>
      <c r="AG122" s="103" t="s">
        <v>1</v>
      </c>
      <c r="AH122" s="103" t="s">
        <v>1</v>
      </c>
      <c r="AI122" s="103" t="s">
        <v>1</v>
      </c>
      <c r="AJ122" s="103" t="s">
        <v>1</v>
      </c>
      <c r="AK122" s="103" t="s">
        <v>1</v>
      </c>
      <c r="AL122" s="105" t="s">
        <v>1</v>
      </c>
    </row>
    <row r="123" spans="1:38">
      <c r="A123" s="260"/>
      <c r="B123" s="107" t="s">
        <v>133</v>
      </c>
      <c r="C123" s="119">
        <v>2.5</v>
      </c>
      <c r="D123" s="119" t="s">
        <v>1</v>
      </c>
      <c r="E123" s="119">
        <v>2.5</v>
      </c>
      <c r="F123" s="119" t="s">
        <v>1</v>
      </c>
      <c r="G123" s="119" t="s">
        <v>1</v>
      </c>
      <c r="H123" s="119" t="s">
        <v>1</v>
      </c>
      <c r="I123" s="124">
        <v>2.5</v>
      </c>
      <c r="J123" s="124" t="s">
        <v>1</v>
      </c>
      <c r="K123" s="119" t="s">
        <v>1</v>
      </c>
      <c r="L123" s="119" t="s">
        <v>1</v>
      </c>
      <c r="M123" s="119" t="s">
        <v>1</v>
      </c>
      <c r="N123" s="119" t="s">
        <v>1</v>
      </c>
      <c r="O123" s="124" t="s">
        <v>1</v>
      </c>
      <c r="P123" s="119" t="s">
        <v>1</v>
      </c>
      <c r="Q123" s="105">
        <v>2.5</v>
      </c>
      <c r="R123" s="92" t="s">
        <v>1</v>
      </c>
      <c r="S123" s="119" t="s">
        <v>1</v>
      </c>
      <c r="T123" s="124" t="s">
        <v>1</v>
      </c>
      <c r="U123" s="119" t="s">
        <v>1</v>
      </c>
      <c r="V123" s="119" t="s">
        <v>1</v>
      </c>
      <c r="W123" s="119" t="s">
        <v>1</v>
      </c>
      <c r="X123" s="119" t="s">
        <v>1</v>
      </c>
      <c r="Y123" s="103" t="s">
        <v>1</v>
      </c>
      <c r="Z123" s="119" t="s">
        <v>1</v>
      </c>
      <c r="AA123" s="119" t="s">
        <v>1</v>
      </c>
      <c r="AB123" s="119" t="s">
        <v>1</v>
      </c>
      <c r="AC123" s="119" t="s">
        <v>1</v>
      </c>
      <c r="AD123" s="119" t="s">
        <v>1</v>
      </c>
      <c r="AE123" s="119" t="s">
        <v>1</v>
      </c>
      <c r="AF123" s="119" t="s">
        <v>1</v>
      </c>
      <c r="AG123" s="119" t="s">
        <v>1</v>
      </c>
      <c r="AH123" s="119" t="s">
        <v>1</v>
      </c>
      <c r="AI123" s="119" t="s">
        <v>1</v>
      </c>
      <c r="AJ123" s="119" t="s">
        <v>1</v>
      </c>
      <c r="AK123" s="119" t="s">
        <v>1</v>
      </c>
      <c r="AL123" s="120" t="s">
        <v>1</v>
      </c>
    </row>
    <row r="124" spans="1:38" ht="38.25">
      <c r="A124" s="260"/>
      <c r="B124" s="107" t="s">
        <v>138</v>
      </c>
      <c r="C124" s="103">
        <v>0.19</v>
      </c>
      <c r="D124" s="103">
        <v>0.19</v>
      </c>
      <c r="E124" s="103" t="s">
        <v>1</v>
      </c>
      <c r="F124" s="103" t="s">
        <v>1</v>
      </c>
      <c r="G124" s="103">
        <v>7.6999999999999999E-2</v>
      </c>
      <c r="H124" s="103" t="s">
        <v>1</v>
      </c>
      <c r="I124" s="104" t="s">
        <v>1</v>
      </c>
      <c r="J124" s="104" t="s">
        <v>1</v>
      </c>
      <c r="K124" s="103">
        <v>7.6999999999999999E-2</v>
      </c>
      <c r="L124" s="103" t="s">
        <v>1</v>
      </c>
      <c r="M124" s="103" t="s">
        <v>1</v>
      </c>
      <c r="N124" s="103" t="s">
        <v>1</v>
      </c>
      <c r="O124" s="104">
        <v>285.27</v>
      </c>
      <c r="P124" s="103">
        <v>52.15</v>
      </c>
      <c r="Q124" s="105">
        <v>7.6999999999999999E-2</v>
      </c>
      <c r="R124" s="86">
        <v>1</v>
      </c>
      <c r="S124" s="103" t="s">
        <v>1</v>
      </c>
      <c r="T124" s="104" t="s">
        <v>1</v>
      </c>
      <c r="U124" s="103">
        <v>124.7</v>
      </c>
      <c r="V124" s="103">
        <v>123</v>
      </c>
      <c r="W124" s="103" t="s">
        <v>1</v>
      </c>
      <c r="X124" s="103" t="s">
        <v>1</v>
      </c>
      <c r="Y124" s="103" t="s">
        <v>1</v>
      </c>
      <c r="Z124" s="103" t="s">
        <v>1</v>
      </c>
      <c r="AA124" s="103" t="s">
        <v>1</v>
      </c>
      <c r="AB124" s="103" t="s">
        <v>1</v>
      </c>
      <c r="AC124" s="103" t="s">
        <v>1</v>
      </c>
      <c r="AD124" s="103" t="s">
        <v>1</v>
      </c>
      <c r="AE124" s="103" t="s">
        <v>1</v>
      </c>
      <c r="AF124" s="103" t="s">
        <v>1</v>
      </c>
      <c r="AG124" s="103" t="s">
        <v>1</v>
      </c>
      <c r="AH124" s="103">
        <v>7</v>
      </c>
      <c r="AI124" s="103">
        <v>4</v>
      </c>
      <c r="AJ124" s="103">
        <v>2</v>
      </c>
      <c r="AK124" s="103">
        <v>3</v>
      </c>
      <c r="AL124" s="105" t="s">
        <v>139</v>
      </c>
    </row>
    <row r="125" spans="1:38">
      <c r="A125" s="260"/>
      <c r="B125" s="107" t="s">
        <v>148</v>
      </c>
      <c r="C125" s="103">
        <v>1.1599999999999999</v>
      </c>
      <c r="D125" s="103">
        <v>1.1599999999999999</v>
      </c>
      <c r="E125" s="103" t="s">
        <v>1</v>
      </c>
      <c r="F125" s="103" t="s">
        <v>1</v>
      </c>
      <c r="G125" s="103" t="s">
        <v>1</v>
      </c>
      <c r="H125" s="103" t="s">
        <v>1</v>
      </c>
      <c r="I125" s="104">
        <v>0.2</v>
      </c>
      <c r="J125" s="104" t="s">
        <v>1</v>
      </c>
      <c r="K125" s="103" t="s">
        <v>1</v>
      </c>
      <c r="L125" s="103">
        <v>1.08</v>
      </c>
      <c r="M125" s="103" t="s">
        <v>1</v>
      </c>
      <c r="N125" s="103" t="s">
        <v>1</v>
      </c>
      <c r="O125" s="104" t="s">
        <v>1</v>
      </c>
      <c r="P125" s="103" t="s">
        <v>1</v>
      </c>
      <c r="Q125" s="105">
        <v>1.1599999999999999</v>
      </c>
      <c r="R125" s="86" t="s">
        <v>1</v>
      </c>
      <c r="S125" s="103" t="s">
        <v>1</v>
      </c>
      <c r="T125" s="104" t="s">
        <v>1</v>
      </c>
      <c r="U125" s="103">
        <v>190</v>
      </c>
      <c r="V125" s="103" t="s">
        <v>1</v>
      </c>
      <c r="W125" s="103">
        <v>656</v>
      </c>
      <c r="X125" s="103" t="s">
        <v>1</v>
      </c>
      <c r="Y125" s="103" t="s">
        <v>1</v>
      </c>
      <c r="Z125" s="103" t="s">
        <v>1</v>
      </c>
      <c r="AA125" s="103" t="s">
        <v>1</v>
      </c>
      <c r="AB125" s="103" t="s">
        <v>1</v>
      </c>
      <c r="AC125" s="103" t="s">
        <v>1</v>
      </c>
      <c r="AD125" s="103" t="s">
        <v>1</v>
      </c>
      <c r="AE125" s="103" t="s">
        <v>1</v>
      </c>
      <c r="AF125" s="103" t="s">
        <v>1</v>
      </c>
      <c r="AG125" s="103" t="s">
        <v>1</v>
      </c>
      <c r="AH125" s="103" t="s">
        <v>1</v>
      </c>
      <c r="AI125" s="103" t="s">
        <v>1</v>
      </c>
      <c r="AJ125" s="103" t="s">
        <v>1</v>
      </c>
      <c r="AK125" s="103" t="s">
        <v>1</v>
      </c>
      <c r="AL125" s="105" t="s">
        <v>1</v>
      </c>
    </row>
    <row r="126" spans="1:38">
      <c r="A126" s="260"/>
      <c r="B126" s="125" t="s">
        <v>336</v>
      </c>
      <c r="C126" s="96">
        <v>1.8859999999999999</v>
      </c>
      <c r="D126" s="109" t="s">
        <v>1</v>
      </c>
      <c r="E126" s="109">
        <v>1.8859999999999999</v>
      </c>
      <c r="F126" s="109" t="s">
        <v>1</v>
      </c>
      <c r="G126" s="109" t="s">
        <v>1</v>
      </c>
      <c r="H126" s="109" t="s">
        <v>1</v>
      </c>
      <c r="I126" s="96">
        <v>0.79600000000000004</v>
      </c>
      <c r="J126" s="109">
        <v>1.0900000000000001</v>
      </c>
      <c r="K126" s="109" t="s">
        <v>1</v>
      </c>
      <c r="L126" s="109" t="s">
        <v>1</v>
      </c>
      <c r="M126" s="109" t="s">
        <v>1</v>
      </c>
      <c r="N126" s="109" t="s">
        <v>1</v>
      </c>
      <c r="O126" s="109" t="s">
        <v>1</v>
      </c>
      <c r="P126" s="109" t="s">
        <v>1</v>
      </c>
      <c r="Q126" s="116">
        <v>1.59</v>
      </c>
      <c r="R126" s="110" t="s">
        <v>1</v>
      </c>
      <c r="S126" s="109" t="s">
        <v>1</v>
      </c>
      <c r="T126" s="109" t="s">
        <v>1</v>
      </c>
      <c r="U126" s="109" t="s">
        <v>1</v>
      </c>
      <c r="V126" s="109" t="s">
        <v>1</v>
      </c>
      <c r="W126" s="109" t="s">
        <v>1</v>
      </c>
      <c r="X126" s="109" t="s">
        <v>1</v>
      </c>
      <c r="Y126" s="103" t="s">
        <v>1</v>
      </c>
      <c r="Z126" s="109" t="s">
        <v>1</v>
      </c>
      <c r="AA126" s="109" t="s">
        <v>1</v>
      </c>
      <c r="AB126" s="109" t="s">
        <v>1</v>
      </c>
      <c r="AC126" s="109" t="s">
        <v>1</v>
      </c>
      <c r="AD126" s="109" t="s">
        <v>1</v>
      </c>
      <c r="AE126" s="109" t="s">
        <v>1</v>
      </c>
      <c r="AF126" s="109" t="s">
        <v>1</v>
      </c>
      <c r="AG126" s="109" t="s">
        <v>1</v>
      </c>
      <c r="AH126" s="109" t="s">
        <v>1</v>
      </c>
      <c r="AI126" s="109" t="s">
        <v>1</v>
      </c>
      <c r="AJ126" s="109" t="s">
        <v>1</v>
      </c>
      <c r="AK126" s="109" t="s">
        <v>1</v>
      </c>
      <c r="AL126" s="117" t="s">
        <v>1</v>
      </c>
    </row>
    <row r="127" spans="1:38">
      <c r="A127" s="260"/>
      <c r="B127" s="115" t="s">
        <v>120</v>
      </c>
      <c r="C127" s="103">
        <v>0.18</v>
      </c>
      <c r="D127" s="103" t="s">
        <v>1</v>
      </c>
      <c r="E127" s="103">
        <v>0.18</v>
      </c>
      <c r="F127" s="103" t="s">
        <v>1</v>
      </c>
      <c r="G127" s="103" t="s">
        <v>1</v>
      </c>
      <c r="H127" s="103" t="s">
        <v>1</v>
      </c>
      <c r="I127" s="103">
        <v>0.18</v>
      </c>
      <c r="J127" s="103" t="s">
        <v>1</v>
      </c>
      <c r="K127" s="103" t="s">
        <v>1</v>
      </c>
      <c r="L127" s="103" t="s">
        <v>1</v>
      </c>
      <c r="M127" s="103" t="s">
        <v>1</v>
      </c>
      <c r="N127" s="103" t="s">
        <v>1</v>
      </c>
      <c r="O127" s="103" t="s">
        <v>1</v>
      </c>
      <c r="P127" s="103" t="s">
        <v>1</v>
      </c>
      <c r="Q127" s="105">
        <v>0.18</v>
      </c>
      <c r="R127" s="86" t="s">
        <v>1</v>
      </c>
      <c r="S127" s="103" t="s">
        <v>1</v>
      </c>
      <c r="T127" s="103" t="s">
        <v>1</v>
      </c>
      <c r="U127" s="103" t="s">
        <v>1</v>
      </c>
      <c r="V127" s="103" t="s">
        <v>1</v>
      </c>
      <c r="W127" s="103" t="s">
        <v>1</v>
      </c>
      <c r="X127" s="103" t="s">
        <v>1</v>
      </c>
      <c r="Y127" s="103" t="s">
        <v>1</v>
      </c>
      <c r="Z127" s="103" t="s">
        <v>1</v>
      </c>
      <c r="AA127" s="103" t="s">
        <v>1</v>
      </c>
      <c r="AB127" s="103" t="s">
        <v>1</v>
      </c>
      <c r="AC127" s="103" t="s">
        <v>1</v>
      </c>
      <c r="AD127" s="103" t="s">
        <v>1</v>
      </c>
      <c r="AE127" s="103" t="s">
        <v>1</v>
      </c>
      <c r="AF127" s="103" t="s">
        <v>1</v>
      </c>
      <c r="AG127" s="103" t="s">
        <v>1</v>
      </c>
      <c r="AH127" s="103" t="s">
        <v>1</v>
      </c>
      <c r="AI127" s="103" t="s">
        <v>1</v>
      </c>
      <c r="AJ127" s="103" t="s">
        <v>1</v>
      </c>
      <c r="AK127" s="103" t="s">
        <v>1</v>
      </c>
      <c r="AL127" s="105" t="s">
        <v>1</v>
      </c>
    </row>
    <row r="128" spans="1:38" ht="140.25">
      <c r="A128" s="260"/>
      <c r="B128" s="115" t="s">
        <v>125</v>
      </c>
      <c r="C128" s="103">
        <v>1.62</v>
      </c>
      <c r="D128" s="103">
        <v>1.44</v>
      </c>
      <c r="E128" s="103" t="s">
        <v>1</v>
      </c>
      <c r="F128" s="103" t="s">
        <v>1</v>
      </c>
      <c r="G128" s="103" t="s">
        <v>1</v>
      </c>
      <c r="H128" s="103">
        <v>1.27</v>
      </c>
      <c r="I128" s="103">
        <v>0.18</v>
      </c>
      <c r="J128" s="103" t="s">
        <v>1</v>
      </c>
      <c r="K128" s="103" t="s">
        <v>1</v>
      </c>
      <c r="L128" s="103">
        <v>1.27</v>
      </c>
      <c r="M128" s="103">
        <v>0.18</v>
      </c>
      <c r="N128" s="103" t="s">
        <v>1</v>
      </c>
      <c r="O128" s="103">
        <v>875</v>
      </c>
      <c r="P128" s="103" t="s">
        <v>1</v>
      </c>
      <c r="Q128" s="105">
        <v>1.23</v>
      </c>
      <c r="R128" s="86" t="s">
        <v>1</v>
      </c>
      <c r="S128" s="103" t="s">
        <v>1</v>
      </c>
      <c r="T128" s="103" t="s">
        <v>1</v>
      </c>
      <c r="U128" s="104">
        <v>720</v>
      </c>
      <c r="V128" s="104" t="s">
        <v>1</v>
      </c>
      <c r="W128" s="104">
        <v>123.8</v>
      </c>
      <c r="X128" s="104" t="s">
        <v>1</v>
      </c>
      <c r="Y128" s="103" t="s">
        <v>1</v>
      </c>
      <c r="Z128" s="104" t="s">
        <v>1</v>
      </c>
      <c r="AA128" s="104" t="s">
        <v>1</v>
      </c>
      <c r="AB128" s="104" t="s">
        <v>1</v>
      </c>
      <c r="AC128" s="104" t="s">
        <v>1</v>
      </c>
      <c r="AD128" s="104" t="s">
        <v>1</v>
      </c>
      <c r="AE128" s="104" t="s">
        <v>1</v>
      </c>
      <c r="AF128" s="104" t="s">
        <v>1</v>
      </c>
      <c r="AG128" s="104" t="s">
        <v>1</v>
      </c>
      <c r="AH128" s="104">
        <v>4</v>
      </c>
      <c r="AI128" s="104">
        <v>6</v>
      </c>
      <c r="AJ128" s="104">
        <v>10</v>
      </c>
      <c r="AK128" s="104">
        <v>28</v>
      </c>
      <c r="AL128" s="123" t="s">
        <v>149</v>
      </c>
    </row>
    <row r="129" spans="1:38">
      <c r="A129" s="260"/>
      <c r="B129" s="115" t="s">
        <v>131</v>
      </c>
      <c r="C129" s="103">
        <v>0.48</v>
      </c>
      <c r="D129" s="103" t="s">
        <v>1</v>
      </c>
      <c r="E129" s="103">
        <v>0.48</v>
      </c>
      <c r="F129" s="103" t="s">
        <v>1</v>
      </c>
      <c r="G129" s="103" t="s">
        <v>1</v>
      </c>
      <c r="H129" s="103" t="s">
        <v>1</v>
      </c>
      <c r="I129" s="103" t="s">
        <v>1</v>
      </c>
      <c r="J129" s="103" t="s">
        <v>1</v>
      </c>
      <c r="K129" s="103" t="s">
        <v>1</v>
      </c>
      <c r="L129" s="103" t="s">
        <v>1</v>
      </c>
      <c r="M129" s="103" t="s">
        <v>1</v>
      </c>
      <c r="N129" s="103" t="s">
        <v>1</v>
      </c>
      <c r="O129" s="103" t="s">
        <v>1</v>
      </c>
      <c r="P129" s="103" t="s">
        <v>1</v>
      </c>
      <c r="Q129" s="105" t="s">
        <v>1</v>
      </c>
      <c r="R129" s="86" t="s">
        <v>1</v>
      </c>
      <c r="S129" s="103" t="s">
        <v>1</v>
      </c>
      <c r="T129" s="103" t="s">
        <v>1</v>
      </c>
      <c r="U129" s="103" t="s">
        <v>1</v>
      </c>
      <c r="V129" s="103" t="s">
        <v>1</v>
      </c>
      <c r="W129" s="103" t="s">
        <v>1</v>
      </c>
      <c r="X129" s="103" t="s">
        <v>1</v>
      </c>
      <c r="Y129" s="103" t="s">
        <v>1</v>
      </c>
      <c r="Z129" s="103" t="s">
        <v>1</v>
      </c>
      <c r="AA129" s="103" t="s">
        <v>1</v>
      </c>
      <c r="AB129" s="103" t="s">
        <v>1</v>
      </c>
      <c r="AC129" s="103" t="s">
        <v>1</v>
      </c>
      <c r="AD129" s="103" t="s">
        <v>1</v>
      </c>
      <c r="AE129" s="103">
        <v>67</v>
      </c>
      <c r="AF129" s="103" t="s">
        <v>1</v>
      </c>
      <c r="AG129" s="103" t="s">
        <v>1</v>
      </c>
      <c r="AH129" s="103" t="s">
        <v>1</v>
      </c>
      <c r="AI129" s="103" t="s">
        <v>1</v>
      </c>
      <c r="AJ129" s="103" t="s">
        <v>1</v>
      </c>
      <c r="AK129" s="103" t="s">
        <v>1</v>
      </c>
      <c r="AL129" s="105" t="s">
        <v>1</v>
      </c>
    </row>
    <row r="130" spans="1:38">
      <c r="A130" s="260"/>
      <c r="B130" s="125" t="s">
        <v>123</v>
      </c>
      <c r="C130" s="109">
        <v>0.05</v>
      </c>
      <c r="D130" s="109" t="s">
        <v>1</v>
      </c>
      <c r="E130" s="109">
        <v>0.05</v>
      </c>
      <c r="F130" s="109" t="s">
        <v>1</v>
      </c>
      <c r="G130" s="109" t="s">
        <v>1</v>
      </c>
      <c r="H130" s="109" t="s">
        <v>1</v>
      </c>
      <c r="I130" s="109">
        <v>0.05</v>
      </c>
      <c r="J130" s="109" t="s">
        <v>1</v>
      </c>
      <c r="K130" s="109" t="s">
        <v>1</v>
      </c>
      <c r="L130" s="109">
        <v>0.05</v>
      </c>
      <c r="M130" s="109" t="s">
        <v>1</v>
      </c>
      <c r="N130" s="109" t="s">
        <v>1</v>
      </c>
      <c r="O130" s="109" t="s">
        <v>1</v>
      </c>
      <c r="P130" s="109" t="s">
        <v>1</v>
      </c>
      <c r="Q130" s="117">
        <v>0.05</v>
      </c>
      <c r="R130" s="110" t="s">
        <v>1</v>
      </c>
      <c r="S130" s="109" t="s">
        <v>1</v>
      </c>
      <c r="T130" s="109" t="s">
        <v>1</v>
      </c>
      <c r="U130" s="109" t="s">
        <v>1</v>
      </c>
      <c r="V130" s="109" t="s">
        <v>1</v>
      </c>
      <c r="W130" s="109" t="s">
        <v>1</v>
      </c>
      <c r="X130" s="109" t="s">
        <v>1</v>
      </c>
      <c r="Y130" s="103" t="s">
        <v>1</v>
      </c>
      <c r="Z130" s="109" t="s">
        <v>1</v>
      </c>
      <c r="AA130" s="109" t="s">
        <v>1</v>
      </c>
      <c r="AB130" s="109" t="s">
        <v>1</v>
      </c>
      <c r="AC130" s="109" t="s">
        <v>1</v>
      </c>
      <c r="AD130" s="109" t="s">
        <v>1</v>
      </c>
      <c r="AE130" s="109" t="s">
        <v>1</v>
      </c>
      <c r="AF130" s="109" t="s">
        <v>1</v>
      </c>
      <c r="AG130" s="109" t="s">
        <v>1</v>
      </c>
      <c r="AH130" s="109" t="s">
        <v>1</v>
      </c>
      <c r="AI130" s="109" t="s">
        <v>1</v>
      </c>
      <c r="AJ130" s="109" t="s">
        <v>1</v>
      </c>
      <c r="AK130" s="109" t="s">
        <v>1</v>
      </c>
      <c r="AL130" s="117" t="s">
        <v>1</v>
      </c>
    </row>
    <row r="131" spans="1:38" ht="15" thickBot="1">
      <c r="A131" s="260"/>
      <c r="B131" s="183" t="s">
        <v>324</v>
      </c>
      <c r="C131" s="26">
        <v>6.85</v>
      </c>
      <c r="D131" s="26" t="s">
        <v>1</v>
      </c>
      <c r="E131" s="26">
        <v>6.85</v>
      </c>
      <c r="F131" s="26" t="s">
        <v>1</v>
      </c>
      <c r="G131" s="26" t="s">
        <v>1</v>
      </c>
      <c r="H131" s="26">
        <v>3.653</v>
      </c>
      <c r="I131" s="26" t="s">
        <v>1</v>
      </c>
      <c r="J131" s="26" t="s">
        <v>1</v>
      </c>
      <c r="K131" s="26" t="s">
        <v>1</v>
      </c>
      <c r="L131" s="26" t="s">
        <v>1</v>
      </c>
      <c r="M131" s="26" t="s">
        <v>1</v>
      </c>
      <c r="N131" s="26" t="s">
        <v>1</v>
      </c>
      <c r="O131" s="148" t="s">
        <v>1</v>
      </c>
      <c r="P131" s="140" t="s">
        <v>1</v>
      </c>
      <c r="Q131" s="140">
        <v>6.85</v>
      </c>
      <c r="R131" s="148" t="s">
        <v>1</v>
      </c>
      <c r="S131" s="140" t="s">
        <v>1</v>
      </c>
      <c r="T131" s="140" t="s">
        <v>1</v>
      </c>
      <c r="U131" s="140">
        <v>3.1960000000000002</v>
      </c>
      <c r="V131" s="140" t="s">
        <v>1</v>
      </c>
      <c r="W131" s="140" t="s">
        <v>1</v>
      </c>
      <c r="X131" s="140" t="s">
        <v>1</v>
      </c>
      <c r="Y131" s="119" t="s">
        <v>1</v>
      </c>
      <c r="Z131" s="140" t="s">
        <v>1</v>
      </c>
      <c r="AA131" s="140" t="s">
        <v>1</v>
      </c>
      <c r="AB131" s="140" t="s">
        <v>1</v>
      </c>
      <c r="AC131" s="140" t="s">
        <v>1</v>
      </c>
      <c r="AD131" s="140" t="s">
        <v>1</v>
      </c>
      <c r="AE131" s="148" t="s">
        <v>1</v>
      </c>
      <c r="AF131" s="148" t="s">
        <v>1</v>
      </c>
      <c r="AG131" s="184" t="s">
        <v>1</v>
      </c>
      <c r="AH131" s="148" t="s">
        <v>1</v>
      </c>
      <c r="AI131" s="148" t="s">
        <v>1</v>
      </c>
      <c r="AJ131" s="148" t="s">
        <v>1</v>
      </c>
      <c r="AK131" s="148" t="s">
        <v>1</v>
      </c>
      <c r="AL131" s="148" t="s">
        <v>1</v>
      </c>
    </row>
    <row r="132" spans="1:38" ht="15" thickBot="1">
      <c r="A132" s="211"/>
      <c r="B132" s="212"/>
      <c r="C132" s="48">
        <f>SUM(C76:C131)</f>
        <v>42.025999999999996</v>
      </c>
      <c r="D132" s="48">
        <f t="shared" ref="D132:AK132" si="6">SUM(D76:D131)</f>
        <v>25.55</v>
      </c>
      <c r="E132" s="48">
        <f t="shared" si="6"/>
        <v>14.442999999999998</v>
      </c>
      <c r="F132" s="176">
        <f t="shared" si="6"/>
        <v>0</v>
      </c>
      <c r="G132" s="48">
        <f t="shared" si="6"/>
        <v>0.127</v>
      </c>
      <c r="H132" s="48">
        <f t="shared" si="6"/>
        <v>9.0570000000000004</v>
      </c>
      <c r="I132" s="48">
        <f t="shared" si="6"/>
        <v>16.570999999999998</v>
      </c>
      <c r="J132" s="48">
        <f t="shared" si="6"/>
        <v>2.915</v>
      </c>
      <c r="K132" s="48">
        <f t="shared" si="6"/>
        <v>0.78099999999999992</v>
      </c>
      <c r="L132" s="48">
        <f t="shared" si="6"/>
        <v>15.790000000000001</v>
      </c>
      <c r="M132" s="48">
        <f t="shared" si="6"/>
        <v>2.7850000000000006</v>
      </c>
      <c r="N132" s="176">
        <f t="shared" si="6"/>
        <v>0</v>
      </c>
      <c r="O132" s="176">
        <f t="shared" si="6"/>
        <v>6768.6</v>
      </c>
      <c r="P132" s="176">
        <f t="shared" si="6"/>
        <v>599.15</v>
      </c>
      <c r="Q132" s="48">
        <f t="shared" si="6"/>
        <v>31.681000000000004</v>
      </c>
      <c r="R132" s="177">
        <f t="shared" si="6"/>
        <v>101</v>
      </c>
      <c r="S132" s="176">
        <f t="shared" si="6"/>
        <v>21</v>
      </c>
      <c r="T132" s="176">
        <f t="shared" si="6"/>
        <v>46</v>
      </c>
      <c r="U132" s="48">
        <f t="shared" si="6"/>
        <v>8756.2459999999992</v>
      </c>
      <c r="V132" s="176">
        <f t="shared" si="6"/>
        <v>123</v>
      </c>
      <c r="W132" s="176">
        <f t="shared" si="6"/>
        <v>982.4</v>
      </c>
      <c r="X132" s="176">
        <f t="shared" si="6"/>
        <v>0.6</v>
      </c>
      <c r="Y132" s="176">
        <f t="shared" si="6"/>
        <v>0</v>
      </c>
      <c r="Z132" s="176">
        <f t="shared" si="6"/>
        <v>0</v>
      </c>
      <c r="AA132" s="176">
        <f t="shared" si="6"/>
        <v>115</v>
      </c>
      <c r="AB132" s="176">
        <f t="shared" si="6"/>
        <v>136</v>
      </c>
      <c r="AC132" s="176">
        <f t="shared" si="6"/>
        <v>225</v>
      </c>
      <c r="AD132" s="176">
        <f t="shared" si="6"/>
        <v>0</v>
      </c>
      <c r="AE132" s="176">
        <f t="shared" si="6"/>
        <v>1051.2</v>
      </c>
      <c r="AF132" s="176">
        <f t="shared" si="6"/>
        <v>0</v>
      </c>
      <c r="AG132" s="177">
        <f t="shared" si="6"/>
        <v>0</v>
      </c>
      <c r="AH132" s="177">
        <f t="shared" si="6"/>
        <v>109</v>
      </c>
      <c r="AI132" s="177">
        <f t="shared" si="6"/>
        <v>78</v>
      </c>
      <c r="AJ132" s="177">
        <f t="shared" si="6"/>
        <v>36</v>
      </c>
      <c r="AK132" s="177">
        <f t="shared" si="6"/>
        <v>150</v>
      </c>
      <c r="AL132" s="185"/>
    </row>
    <row r="133" spans="1:38" ht="25.5">
      <c r="A133" s="207" t="s">
        <v>4</v>
      </c>
      <c r="B133" s="125" t="s">
        <v>158</v>
      </c>
      <c r="C133" s="109">
        <v>0.5</v>
      </c>
      <c r="D133" s="109" t="s">
        <v>1</v>
      </c>
      <c r="E133" s="109" t="s">
        <v>1</v>
      </c>
      <c r="F133" s="109" t="s">
        <v>1</v>
      </c>
      <c r="G133" s="109" t="s">
        <v>1</v>
      </c>
      <c r="H133" s="109">
        <v>0.5</v>
      </c>
      <c r="I133" s="109" t="s">
        <v>1</v>
      </c>
      <c r="J133" s="109" t="s">
        <v>1</v>
      </c>
      <c r="K133" s="109" t="s">
        <v>1</v>
      </c>
      <c r="L133" s="109">
        <v>0.5</v>
      </c>
      <c r="M133" s="109" t="s">
        <v>1</v>
      </c>
      <c r="N133" s="109" t="s">
        <v>1</v>
      </c>
      <c r="O133" s="109">
        <v>75</v>
      </c>
      <c r="P133" s="109">
        <v>1004</v>
      </c>
      <c r="Q133" s="109">
        <v>0.5</v>
      </c>
      <c r="R133" s="110">
        <v>4</v>
      </c>
      <c r="S133" s="109" t="s">
        <v>1</v>
      </c>
      <c r="T133" s="109" t="s">
        <v>1</v>
      </c>
      <c r="U133" s="109" t="s">
        <v>1</v>
      </c>
      <c r="V133" s="109" t="s">
        <v>1</v>
      </c>
      <c r="W133" s="109" t="s">
        <v>1</v>
      </c>
      <c r="X133" s="109" t="s">
        <v>1</v>
      </c>
      <c r="Y133" s="109" t="s">
        <v>1</v>
      </c>
      <c r="Z133" s="109" t="s">
        <v>1</v>
      </c>
      <c r="AA133" s="109" t="s">
        <v>1</v>
      </c>
      <c r="AB133" s="109" t="s">
        <v>1</v>
      </c>
      <c r="AC133" s="109" t="s">
        <v>1</v>
      </c>
      <c r="AD133" s="109" t="s">
        <v>1</v>
      </c>
      <c r="AE133" s="109" t="s">
        <v>1</v>
      </c>
      <c r="AF133" s="109" t="s">
        <v>1</v>
      </c>
      <c r="AG133" s="109" t="s">
        <v>1</v>
      </c>
      <c r="AH133" s="109">
        <v>1</v>
      </c>
      <c r="AI133" s="109" t="s">
        <v>1</v>
      </c>
      <c r="AJ133" s="109" t="s">
        <v>1</v>
      </c>
      <c r="AK133" s="109" t="s">
        <v>1</v>
      </c>
      <c r="AL133" s="117" t="s">
        <v>1</v>
      </c>
    </row>
    <row r="134" spans="1:38" ht="25.5">
      <c r="A134" s="208"/>
      <c r="B134" s="115" t="s">
        <v>151</v>
      </c>
      <c r="C134" s="103">
        <v>0.55000000000000004</v>
      </c>
      <c r="D134" s="103" t="s">
        <v>1</v>
      </c>
      <c r="E134" s="103" t="s">
        <v>1</v>
      </c>
      <c r="F134" s="103" t="s">
        <v>1</v>
      </c>
      <c r="G134" s="103" t="s">
        <v>1</v>
      </c>
      <c r="H134" s="103">
        <v>0.55000000000000004</v>
      </c>
      <c r="I134" s="103" t="s">
        <v>1</v>
      </c>
      <c r="J134" s="103" t="s">
        <v>1</v>
      </c>
      <c r="K134" s="103" t="s">
        <v>1</v>
      </c>
      <c r="L134" s="103">
        <v>0.55000000000000004</v>
      </c>
      <c r="M134" s="103" t="s">
        <v>1</v>
      </c>
      <c r="N134" s="103" t="s">
        <v>1</v>
      </c>
      <c r="O134" s="103">
        <v>15</v>
      </c>
      <c r="P134" s="103">
        <v>734</v>
      </c>
      <c r="Q134" s="103">
        <v>0.55000000000000004</v>
      </c>
      <c r="R134" s="86" t="s">
        <v>1</v>
      </c>
      <c r="S134" s="103" t="s">
        <v>1</v>
      </c>
      <c r="T134" s="103" t="s">
        <v>1</v>
      </c>
      <c r="U134" s="103" t="s">
        <v>1</v>
      </c>
      <c r="V134" s="103" t="s">
        <v>1</v>
      </c>
      <c r="W134" s="103" t="s">
        <v>1</v>
      </c>
      <c r="X134" s="103" t="s">
        <v>1</v>
      </c>
      <c r="Y134" s="109" t="s">
        <v>1</v>
      </c>
      <c r="Z134" s="103" t="s">
        <v>1</v>
      </c>
      <c r="AA134" s="103" t="s">
        <v>1</v>
      </c>
      <c r="AB134" s="103" t="s">
        <v>1</v>
      </c>
      <c r="AC134" s="103" t="s">
        <v>1</v>
      </c>
      <c r="AD134" s="103" t="s">
        <v>1</v>
      </c>
      <c r="AE134" s="103" t="s">
        <v>1</v>
      </c>
      <c r="AF134" s="103" t="s">
        <v>1</v>
      </c>
      <c r="AG134" s="103" t="s">
        <v>1</v>
      </c>
      <c r="AH134" s="103">
        <v>1</v>
      </c>
      <c r="AI134" s="103" t="s">
        <v>1</v>
      </c>
      <c r="AJ134" s="103" t="s">
        <v>1</v>
      </c>
      <c r="AK134" s="103" t="s">
        <v>1</v>
      </c>
      <c r="AL134" s="105" t="s">
        <v>1</v>
      </c>
    </row>
    <row r="135" spans="1:38">
      <c r="A135" s="208"/>
      <c r="B135" s="115" t="s">
        <v>152</v>
      </c>
      <c r="C135" s="103">
        <v>0.01</v>
      </c>
      <c r="D135" s="103" t="s">
        <v>1</v>
      </c>
      <c r="E135" s="103" t="s">
        <v>1</v>
      </c>
      <c r="F135" s="103" t="s">
        <v>1</v>
      </c>
      <c r="G135" s="103" t="s">
        <v>1</v>
      </c>
      <c r="H135" s="103" t="s">
        <v>1</v>
      </c>
      <c r="I135" s="103" t="s">
        <v>1</v>
      </c>
      <c r="J135" s="103" t="s">
        <v>1</v>
      </c>
      <c r="K135" s="103" t="s">
        <v>1</v>
      </c>
      <c r="L135" s="103" t="s">
        <v>1</v>
      </c>
      <c r="M135" s="103" t="s">
        <v>1</v>
      </c>
      <c r="N135" s="103" t="s">
        <v>1</v>
      </c>
      <c r="O135" s="103">
        <v>166</v>
      </c>
      <c r="P135" s="103" t="s">
        <v>1</v>
      </c>
      <c r="Q135" s="103" t="s">
        <v>1</v>
      </c>
      <c r="R135" s="86" t="s">
        <v>1</v>
      </c>
      <c r="S135" s="103" t="s">
        <v>1</v>
      </c>
      <c r="T135" s="103" t="s">
        <v>1</v>
      </c>
      <c r="U135" s="103" t="s">
        <v>1</v>
      </c>
      <c r="V135" s="103" t="s">
        <v>1</v>
      </c>
      <c r="W135" s="103" t="s">
        <v>1</v>
      </c>
      <c r="X135" s="103" t="s">
        <v>1</v>
      </c>
      <c r="Y135" s="109" t="s">
        <v>1</v>
      </c>
      <c r="Z135" s="103" t="s">
        <v>1</v>
      </c>
      <c r="AA135" s="103" t="s">
        <v>1</v>
      </c>
      <c r="AB135" s="103" t="s">
        <v>1</v>
      </c>
      <c r="AC135" s="103" t="s">
        <v>1</v>
      </c>
      <c r="AD135" s="103" t="s">
        <v>1</v>
      </c>
      <c r="AE135" s="103" t="s">
        <v>1</v>
      </c>
      <c r="AF135" s="103" t="s">
        <v>1</v>
      </c>
      <c r="AG135" s="103" t="s">
        <v>1</v>
      </c>
      <c r="AH135" s="103" t="s">
        <v>1</v>
      </c>
      <c r="AI135" s="103" t="s">
        <v>1</v>
      </c>
      <c r="AJ135" s="103" t="s">
        <v>1</v>
      </c>
      <c r="AK135" s="103" t="s">
        <v>1</v>
      </c>
      <c r="AL135" s="105" t="s">
        <v>1</v>
      </c>
    </row>
    <row r="136" spans="1:38">
      <c r="A136" s="208"/>
      <c r="B136" s="115" t="s">
        <v>153</v>
      </c>
      <c r="C136" s="103">
        <v>0.06</v>
      </c>
      <c r="D136" s="103" t="s">
        <v>1</v>
      </c>
      <c r="E136" s="103" t="s">
        <v>1</v>
      </c>
      <c r="F136" s="103" t="s">
        <v>1</v>
      </c>
      <c r="G136" s="103" t="s">
        <v>1</v>
      </c>
      <c r="H136" s="103">
        <v>0.06</v>
      </c>
      <c r="I136" s="103" t="s">
        <v>1</v>
      </c>
      <c r="J136" s="103" t="s">
        <v>1</v>
      </c>
      <c r="K136" s="103" t="s">
        <v>1</v>
      </c>
      <c r="L136" s="103">
        <v>0.06</v>
      </c>
      <c r="M136" s="103" t="s">
        <v>1</v>
      </c>
      <c r="N136" s="103" t="s">
        <v>1</v>
      </c>
      <c r="O136" s="103" t="s">
        <v>1</v>
      </c>
      <c r="P136" s="103">
        <v>76</v>
      </c>
      <c r="Q136" s="103">
        <v>0.06</v>
      </c>
      <c r="R136" s="86" t="s">
        <v>1</v>
      </c>
      <c r="S136" s="103" t="s">
        <v>1</v>
      </c>
      <c r="T136" s="103" t="s">
        <v>1</v>
      </c>
      <c r="U136" s="103" t="s">
        <v>1</v>
      </c>
      <c r="V136" s="103" t="s">
        <v>1</v>
      </c>
      <c r="W136" s="103" t="s">
        <v>1</v>
      </c>
      <c r="X136" s="103" t="s">
        <v>1</v>
      </c>
      <c r="Y136" s="109" t="s">
        <v>1</v>
      </c>
      <c r="Z136" s="103" t="s">
        <v>1</v>
      </c>
      <c r="AA136" s="103" t="s">
        <v>1</v>
      </c>
      <c r="AB136" s="103" t="s">
        <v>1</v>
      </c>
      <c r="AC136" s="103" t="s">
        <v>1</v>
      </c>
      <c r="AD136" s="103" t="s">
        <v>1</v>
      </c>
      <c r="AE136" s="103" t="s">
        <v>1</v>
      </c>
      <c r="AF136" s="103" t="s">
        <v>1</v>
      </c>
      <c r="AG136" s="103" t="s">
        <v>1</v>
      </c>
      <c r="AH136" s="103">
        <v>1</v>
      </c>
      <c r="AI136" s="103" t="s">
        <v>1</v>
      </c>
      <c r="AJ136" s="103" t="s">
        <v>1</v>
      </c>
      <c r="AK136" s="103" t="s">
        <v>1</v>
      </c>
      <c r="AL136" s="105" t="s">
        <v>1</v>
      </c>
    </row>
    <row r="137" spans="1:38">
      <c r="A137" s="208"/>
      <c r="B137" s="115" t="s">
        <v>154</v>
      </c>
      <c r="C137" s="103">
        <v>0.01</v>
      </c>
      <c r="D137" s="103" t="s">
        <v>1</v>
      </c>
      <c r="E137" s="103" t="s">
        <v>1</v>
      </c>
      <c r="F137" s="103" t="s">
        <v>1</v>
      </c>
      <c r="G137" s="103" t="s">
        <v>1</v>
      </c>
      <c r="H137" s="103">
        <v>0.01</v>
      </c>
      <c r="I137" s="103" t="s">
        <v>1</v>
      </c>
      <c r="J137" s="103" t="s">
        <v>1</v>
      </c>
      <c r="K137" s="103" t="s">
        <v>1</v>
      </c>
      <c r="L137" s="103">
        <v>0.01</v>
      </c>
      <c r="M137" s="103" t="s">
        <v>1</v>
      </c>
      <c r="N137" s="103" t="s">
        <v>1</v>
      </c>
      <c r="O137" s="103" t="s">
        <v>1</v>
      </c>
      <c r="P137" s="103">
        <v>27</v>
      </c>
      <c r="Q137" s="103">
        <v>0.01</v>
      </c>
      <c r="R137" s="86" t="s">
        <v>1</v>
      </c>
      <c r="S137" s="103" t="s">
        <v>1</v>
      </c>
      <c r="T137" s="103" t="s">
        <v>1</v>
      </c>
      <c r="U137" s="103" t="s">
        <v>1</v>
      </c>
      <c r="V137" s="103" t="s">
        <v>1</v>
      </c>
      <c r="W137" s="103" t="s">
        <v>1</v>
      </c>
      <c r="X137" s="103" t="s">
        <v>1</v>
      </c>
      <c r="Y137" s="109" t="s">
        <v>1</v>
      </c>
      <c r="Z137" s="103" t="s">
        <v>1</v>
      </c>
      <c r="AA137" s="103" t="s">
        <v>1</v>
      </c>
      <c r="AB137" s="103" t="s">
        <v>1</v>
      </c>
      <c r="AC137" s="103" t="s">
        <v>1</v>
      </c>
      <c r="AD137" s="103" t="s">
        <v>1</v>
      </c>
      <c r="AE137" s="103" t="s">
        <v>1</v>
      </c>
      <c r="AF137" s="103" t="s">
        <v>1</v>
      </c>
      <c r="AG137" s="103" t="s">
        <v>1</v>
      </c>
      <c r="AH137" s="103" t="s">
        <v>1</v>
      </c>
      <c r="AI137" s="103" t="s">
        <v>1</v>
      </c>
      <c r="AJ137" s="103" t="s">
        <v>1</v>
      </c>
      <c r="AK137" s="103" t="s">
        <v>1</v>
      </c>
      <c r="AL137" s="105" t="s">
        <v>1</v>
      </c>
    </row>
    <row r="138" spans="1:38">
      <c r="A138" s="208"/>
      <c r="B138" s="115" t="s">
        <v>155</v>
      </c>
      <c r="C138" s="103">
        <v>0.16</v>
      </c>
      <c r="D138" s="103" t="s">
        <v>1</v>
      </c>
      <c r="E138" s="103" t="s">
        <v>1</v>
      </c>
      <c r="F138" s="103" t="s">
        <v>1</v>
      </c>
      <c r="G138" s="103" t="s">
        <v>1</v>
      </c>
      <c r="H138" s="103">
        <v>0.16</v>
      </c>
      <c r="I138" s="103" t="s">
        <v>1</v>
      </c>
      <c r="J138" s="103" t="s">
        <v>1</v>
      </c>
      <c r="K138" s="103" t="s">
        <v>1</v>
      </c>
      <c r="L138" s="103">
        <v>0.16</v>
      </c>
      <c r="M138" s="103" t="s">
        <v>1</v>
      </c>
      <c r="N138" s="103" t="s">
        <v>1</v>
      </c>
      <c r="O138" s="103" t="s">
        <v>1</v>
      </c>
      <c r="P138" s="103">
        <v>84</v>
      </c>
      <c r="Q138" s="103">
        <v>0.16</v>
      </c>
      <c r="R138" s="86" t="s">
        <v>1</v>
      </c>
      <c r="S138" s="103" t="s">
        <v>1</v>
      </c>
      <c r="T138" s="103" t="s">
        <v>1</v>
      </c>
      <c r="U138" s="103" t="s">
        <v>1</v>
      </c>
      <c r="V138" s="103" t="s">
        <v>1</v>
      </c>
      <c r="W138" s="103" t="s">
        <v>1</v>
      </c>
      <c r="X138" s="103" t="s">
        <v>1</v>
      </c>
      <c r="Y138" s="109" t="s">
        <v>1</v>
      </c>
      <c r="Z138" s="103" t="s">
        <v>1</v>
      </c>
      <c r="AA138" s="103" t="s">
        <v>1</v>
      </c>
      <c r="AB138" s="103" t="s">
        <v>1</v>
      </c>
      <c r="AC138" s="103" t="s">
        <v>1</v>
      </c>
      <c r="AD138" s="103" t="s">
        <v>1</v>
      </c>
      <c r="AE138" s="103" t="s">
        <v>1</v>
      </c>
      <c r="AF138" s="103" t="s">
        <v>1</v>
      </c>
      <c r="AG138" s="103" t="s">
        <v>1</v>
      </c>
      <c r="AH138" s="103" t="s">
        <v>1</v>
      </c>
      <c r="AI138" s="103" t="s">
        <v>1</v>
      </c>
      <c r="AJ138" s="103" t="s">
        <v>1</v>
      </c>
      <c r="AK138" s="103" t="s">
        <v>1</v>
      </c>
      <c r="AL138" s="105" t="s">
        <v>1</v>
      </c>
    </row>
    <row r="139" spans="1:38" ht="25.5">
      <c r="A139" s="209"/>
      <c r="B139" s="150" t="s">
        <v>157</v>
      </c>
      <c r="C139" s="103">
        <v>0.09</v>
      </c>
      <c r="D139" s="103" t="s">
        <v>1</v>
      </c>
      <c r="E139" s="103" t="s">
        <v>1</v>
      </c>
      <c r="F139" s="103" t="s">
        <v>1</v>
      </c>
      <c r="G139" s="103" t="s">
        <v>1</v>
      </c>
      <c r="H139" s="103">
        <v>0.09</v>
      </c>
      <c r="I139" s="103" t="s">
        <v>1</v>
      </c>
      <c r="J139" s="103" t="s">
        <v>1</v>
      </c>
      <c r="K139" s="103" t="s">
        <v>1</v>
      </c>
      <c r="L139" s="103">
        <v>0.09</v>
      </c>
      <c r="M139" s="103" t="s">
        <v>1</v>
      </c>
      <c r="N139" s="103" t="s">
        <v>1</v>
      </c>
      <c r="O139" s="103" t="s">
        <v>1</v>
      </c>
      <c r="P139" s="103">
        <v>240</v>
      </c>
      <c r="Q139" s="103">
        <v>0.09</v>
      </c>
      <c r="R139" s="86" t="s">
        <v>1</v>
      </c>
      <c r="S139" s="103" t="s">
        <v>1</v>
      </c>
      <c r="T139" s="103" t="s">
        <v>1</v>
      </c>
      <c r="U139" s="103" t="s">
        <v>1</v>
      </c>
      <c r="V139" s="103" t="s">
        <v>1</v>
      </c>
      <c r="W139" s="103" t="s">
        <v>1</v>
      </c>
      <c r="X139" s="103" t="s">
        <v>1</v>
      </c>
      <c r="Y139" s="109" t="s">
        <v>1</v>
      </c>
      <c r="Z139" s="103" t="s">
        <v>1</v>
      </c>
      <c r="AA139" s="103" t="s">
        <v>1</v>
      </c>
      <c r="AB139" s="103" t="s">
        <v>1</v>
      </c>
      <c r="AC139" s="103" t="s">
        <v>1</v>
      </c>
      <c r="AD139" s="103" t="s">
        <v>1</v>
      </c>
      <c r="AE139" s="103" t="s">
        <v>1</v>
      </c>
      <c r="AF139" s="103" t="s">
        <v>1</v>
      </c>
      <c r="AG139" s="103" t="s">
        <v>1</v>
      </c>
      <c r="AH139" s="103" t="s">
        <v>1</v>
      </c>
      <c r="AI139" s="103" t="s">
        <v>1</v>
      </c>
      <c r="AJ139" s="103" t="s">
        <v>1</v>
      </c>
      <c r="AK139" s="103" t="s">
        <v>1</v>
      </c>
      <c r="AL139" s="105" t="s">
        <v>1</v>
      </c>
    </row>
    <row r="140" spans="1:38">
      <c r="A140" s="209"/>
      <c r="B140" s="150" t="s">
        <v>150</v>
      </c>
      <c r="C140" s="103">
        <v>0.34</v>
      </c>
      <c r="D140" s="103" t="s">
        <v>1</v>
      </c>
      <c r="E140" s="103" t="s">
        <v>1</v>
      </c>
      <c r="F140" s="103" t="s">
        <v>1</v>
      </c>
      <c r="G140" s="103" t="s">
        <v>1</v>
      </c>
      <c r="H140" s="103">
        <v>0.34</v>
      </c>
      <c r="I140" s="103" t="s">
        <v>1</v>
      </c>
      <c r="J140" s="103" t="s">
        <v>1</v>
      </c>
      <c r="K140" s="103" t="s">
        <v>1</v>
      </c>
      <c r="L140" s="103">
        <v>0.34</v>
      </c>
      <c r="M140" s="103" t="s">
        <v>1</v>
      </c>
      <c r="N140" s="103" t="s">
        <v>1</v>
      </c>
      <c r="O140" s="103" t="s">
        <v>1</v>
      </c>
      <c r="P140" s="103">
        <v>94</v>
      </c>
      <c r="Q140" s="103">
        <v>0.34</v>
      </c>
      <c r="R140" s="86" t="s">
        <v>1</v>
      </c>
      <c r="S140" s="103" t="s">
        <v>1</v>
      </c>
      <c r="T140" s="103" t="s">
        <v>1</v>
      </c>
      <c r="U140" s="103" t="s">
        <v>1</v>
      </c>
      <c r="V140" s="103" t="s">
        <v>1</v>
      </c>
      <c r="W140" s="103" t="s">
        <v>1</v>
      </c>
      <c r="X140" s="103" t="s">
        <v>1</v>
      </c>
      <c r="Y140" s="109" t="s">
        <v>1</v>
      </c>
      <c r="Z140" s="103" t="s">
        <v>1</v>
      </c>
      <c r="AA140" s="103" t="s">
        <v>1</v>
      </c>
      <c r="AB140" s="103" t="s">
        <v>1</v>
      </c>
      <c r="AC140" s="103" t="s">
        <v>1</v>
      </c>
      <c r="AD140" s="103" t="s">
        <v>1</v>
      </c>
      <c r="AE140" s="103" t="s">
        <v>1</v>
      </c>
      <c r="AF140" s="103" t="s">
        <v>1</v>
      </c>
      <c r="AG140" s="103" t="s">
        <v>1</v>
      </c>
      <c r="AH140" s="103" t="s">
        <v>1</v>
      </c>
      <c r="AI140" s="103" t="s">
        <v>1</v>
      </c>
      <c r="AJ140" s="103" t="s">
        <v>1</v>
      </c>
      <c r="AK140" s="103" t="s">
        <v>1</v>
      </c>
      <c r="AL140" s="105" t="s">
        <v>1</v>
      </c>
    </row>
    <row r="141" spans="1:38" ht="15" thickBot="1">
      <c r="A141" s="210"/>
      <c r="B141" s="128" t="s">
        <v>156</v>
      </c>
      <c r="C141" s="129">
        <v>0.13</v>
      </c>
      <c r="D141" s="129" t="s">
        <v>1</v>
      </c>
      <c r="E141" s="129" t="s">
        <v>1</v>
      </c>
      <c r="F141" s="129" t="s">
        <v>1</v>
      </c>
      <c r="G141" s="129" t="s">
        <v>1</v>
      </c>
      <c r="H141" s="129">
        <v>0.13</v>
      </c>
      <c r="I141" s="129" t="s">
        <v>1</v>
      </c>
      <c r="J141" s="129" t="s">
        <v>1</v>
      </c>
      <c r="K141" s="129" t="s">
        <v>1</v>
      </c>
      <c r="L141" s="129">
        <v>0.13</v>
      </c>
      <c r="M141" s="129" t="s">
        <v>1</v>
      </c>
      <c r="N141" s="129" t="s">
        <v>1</v>
      </c>
      <c r="O141" s="129" t="s">
        <v>1</v>
      </c>
      <c r="P141" s="129">
        <v>20</v>
      </c>
      <c r="Q141" s="129">
        <v>0.13</v>
      </c>
      <c r="R141" s="130" t="s">
        <v>1</v>
      </c>
      <c r="S141" s="129" t="s">
        <v>1</v>
      </c>
      <c r="T141" s="129" t="s">
        <v>1</v>
      </c>
      <c r="U141" s="129" t="s">
        <v>1</v>
      </c>
      <c r="V141" s="129" t="s">
        <v>1</v>
      </c>
      <c r="W141" s="129" t="s">
        <v>1</v>
      </c>
      <c r="X141" s="129" t="s">
        <v>1</v>
      </c>
      <c r="Y141" s="109" t="s">
        <v>1</v>
      </c>
      <c r="Z141" s="129" t="s">
        <v>1</v>
      </c>
      <c r="AA141" s="129" t="s">
        <v>1</v>
      </c>
      <c r="AB141" s="129" t="s">
        <v>1</v>
      </c>
      <c r="AC141" s="129" t="s">
        <v>1</v>
      </c>
      <c r="AD141" s="129" t="s">
        <v>1</v>
      </c>
      <c r="AE141" s="129" t="s">
        <v>1</v>
      </c>
      <c r="AF141" s="129" t="s">
        <v>1</v>
      </c>
      <c r="AG141" s="129" t="s">
        <v>1</v>
      </c>
      <c r="AH141" s="129" t="s">
        <v>1</v>
      </c>
      <c r="AI141" s="129" t="s">
        <v>1</v>
      </c>
      <c r="AJ141" s="129" t="s">
        <v>1</v>
      </c>
      <c r="AK141" s="129" t="s">
        <v>1</v>
      </c>
      <c r="AL141" s="116" t="s">
        <v>1</v>
      </c>
    </row>
    <row r="142" spans="1:38" ht="15" thickBot="1">
      <c r="A142" s="205" t="s">
        <v>0</v>
      </c>
      <c r="B142" s="206"/>
      <c r="C142" s="163">
        <f>SUM(C133:C141)</f>
        <v>1.85</v>
      </c>
      <c r="D142" s="163">
        <f t="shared" ref="D142:AK142" si="7">SUM(D133:D141)</f>
        <v>0</v>
      </c>
      <c r="E142" s="163">
        <f t="shared" si="7"/>
        <v>0</v>
      </c>
      <c r="F142" s="163">
        <f t="shared" si="7"/>
        <v>0</v>
      </c>
      <c r="G142" s="163">
        <f t="shared" si="7"/>
        <v>0</v>
      </c>
      <c r="H142" s="163">
        <f t="shared" si="7"/>
        <v>1.8400000000000003</v>
      </c>
      <c r="I142" s="163">
        <f t="shared" si="7"/>
        <v>0</v>
      </c>
      <c r="J142" s="163">
        <f t="shared" si="7"/>
        <v>0</v>
      </c>
      <c r="K142" s="163">
        <f t="shared" si="7"/>
        <v>0</v>
      </c>
      <c r="L142" s="163">
        <f t="shared" si="7"/>
        <v>1.8400000000000003</v>
      </c>
      <c r="M142" s="163">
        <f t="shared" si="7"/>
        <v>0</v>
      </c>
      <c r="N142" s="163">
        <f t="shared" si="7"/>
        <v>0</v>
      </c>
      <c r="O142" s="163">
        <f t="shared" si="7"/>
        <v>256</v>
      </c>
      <c r="P142" s="163">
        <f t="shared" si="7"/>
        <v>2279</v>
      </c>
      <c r="Q142" s="163">
        <f t="shared" si="7"/>
        <v>1.8400000000000003</v>
      </c>
      <c r="R142" s="165">
        <f t="shared" si="7"/>
        <v>4</v>
      </c>
      <c r="S142" s="163">
        <f t="shared" si="7"/>
        <v>0</v>
      </c>
      <c r="T142" s="163">
        <f t="shared" si="7"/>
        <v>0</v>
      </c>
      <c r="U142" s="163">
        <f t="shared" si="7"/>
        <v>0</v>
      </c>
      <c r="V142" s="163">
        <f t="shared" si="7"/>
        <v>0</v>
      </c>
      <c r="W142" s="163">
        <f t="shared" si="7"/>
        <v>0</v>
      </c>
      <c r="X142" s="163">
        <f t="shared" si="7"/>
        <v>0</v>
      </c>
      <c r="Y142" s="163">
        <f t="shared" si="7"/>
        <v>0</v>
      </c>
      <c r="Z142" s="163">
        <f t="shared" si="7"/>
        <v>0</v>
      </c>
      <c r="AA142" s="163">
        <f t="shared" si="7"/>
        <v>0</v>
      </c>
      <c r="AB142" s="163">
        <f t="shared" si="7"/>
        <v>0</v>
      </c>
      <c r="AC142" s="163">
        <f t="shared" si="7"/>
        <v>0</v>
      </c>
      <c r="AD142" s="163">
        <f t="shared" si="7"/>
        <v>0</v>
      </c>
      <c r="AE142" s="163">
        <f t="shared" si="7"/>
        <v>0</v>
      </c>
      <c r="AF142" s="163">
        <f t="shared" si="7"/>
        <v>0</v>
      </c>
      <c r="AG142" s="165">
        <f t="shared" si="7"/>
        <v>0</v>
      </c>
      <c r="AH142" s="165">
        <f t="shared" si="7"/>
        <v>3</v>
      </c>
      <c r="AI142" s="165">
        <f t="shared" si="7"/>
        <v>0</v>
      </c>
      <c r="AJ142" s="165">
        <f t="shared" si="7"/>
        <v>0</v>
      </c>
      <c r="AK142" s="165">
        <f t="shared" si="7"/>
        <v>0</v>
      </c>
      <c r="AL142" s="164"/>
    </row>
    <row r="143" spans="1:38" ht="38.25">
      <c r="A143" s="203" t="s">
        <v>159</v>
      </c>
      <c r="B143" s="131" t="s">
        <v>161</v>
      </c>
      <c r="C143" s="9">
        <v>0.11</v>
      </c>
      <c r="D143" s="9">
        <v>0.11</v>
      </c>
      <c r="E143" s="9" t="s">
        <v>1</v>
      </c>
      <c r="F143" s="9" t="s">
        <v>1</v>
      </c>
      <c r="G143" s="9">
        <v>0.11</v>
      </c>
      <c r="H143" s="9" t="s">
        <v>1</v>
      </c>
      <c r="I143" s="9" t="s">
        <v>1</v>
      </c>
      <c r="J143" s="9" t="s">
        <v>1</v>
      </c>
      <c r="K143" s="9">
        <v>0.11</v>
      </c>
      <c r="L143" s="9" t="s">
        <v>1</v>
      </c>
      <c r="M143" s="9" t="s">
        <v>1</v>
      </c>
      <c r="N143" s="9" t="s">
        <v>1</v>
      </c>
      <c r="O143" s="9" t="s">
        <v>1</v>
      </c>
      <c r="P143" s="9">
        <v>25</v>
      </c>
      <c r="Q143" s="9">
        <v>0.11</v>
      </c>
      <c r="R143" s="9" t="s">
        <v>1</v>
      </c>
      <c r="S143" s="9" t="s">
        <v>1</v>
      </c>
      <c r="T143" s="9" t="s">
        <v>1</v>
      </c>
      <c r="U143" s="9">
        <v>64</v>
      </c>
      <c r="V143" s="9" t="s">
        <v>1</v>
      </c>
      <c r="W143" s="9" t="s">
        <v>1</v>
      </c>
      <c r="X143" s="9" t="s">
        <v>1</v>
      </c>
      <c r="Y143" s="9" t="s">
        <v>1</v>
      </c>
      <c r="Z143" s="9">
        <v>127</v>
      </c>
      <c r="AA143" s="9" t="s">
        <v>1</v>
      </c>
      <c r="AB143" s="9" t="s">
        <v>1</v>
      </c>
      <c r="AC143" s="9" t="s">
        <v>1</v>
      </c>
      <c r="AD143" s="132" t="s">
        <v>1</v>
      </c>
      <c r="AE143" s="194" t="s">
        <v>2</v>
      </c>
      <c r="AF143" s="195"/>
      <c r="AG143" s="195"/>
      <c r="AH143" s="195"/>
      <c r="AI143" s="195"/>
      <c r="AJ143" s="195"/>
      <c r="AK143" s="195"/>
      <c r="AL143" s="196"/>
    </row>
    <row r="144" spans="1:38" ht="42" customHeight="1">
      <c r="A144" s="204"/>
      <c r="B144" s="107" t="s">
        <v>160</v>
      </c>
      <c r="C144" s="7">
        <v>0.2</v>
      </c>
      <c r="D144" s="7">
        <v>0.2</v>
      </c>
      <c r="E144" s="7" t="s">
        <v>1</v>
      </c>
      <c r="F144" s="7" t="s">
        <v>1</v>
      </c>
      <c r="G144" s="7">
        <v>0.2</v>
      </c>
      <c r="H144" s="7" t="s">
        <v>1</v>
      </c>
      <c r="I144" s="7" t="s">
        <v>1</v>
      </c>
      <c r="J144" s="7" t="s">
        <v>1</v>
      </c>
      <c r="K144" s="7">
        <v>0.2</v>
      </c>
      <c r="L144" s="7" t="s">
        <v>1</v>
      </c>
      <c r="M144" s="7" t="s">
        <v>1</v>
      </c>
      <c r="N144" s="7" t="s">
        <v>1</v>
      </c>
      <c r="O144" s="7" t="s">
        <v>1</v>
      </c>
      <c r="P144" s="7" t="s">
        <v>1</v>
      </c>
      <c r="Q144" s="7">
        <v>0.2</v>
      </c>
      <c r="R144" s="7" t="s">
        <v>1</v>
      </c>
      <c r="S144" s="7" t="s">
        <v>1</v>
      </c>
      <c r="T144" s="7" t="s">
        <v>1</v>
      </c>
      <c r="U144" s="7">
        <v>230</v>
      </c>
      <c r="V144" s="7" t="s">
        <v>1</v>
      </c>
      <c r="W144" s="7" t="s">
        <v>1</v>
      </c>
      <c r="X144" s="7" t="s">
        <v>1</v>
      </c>
      <c r="Y144" s="7" t="s">
        <v>1</v>
      </c>
      <c r="Z144" s="7" t="s">
        <v>1</v>
      </c>
      <c r="AA144" s="7" t="s">
        <v>1</v>
      </c>
      <c r="AB144" s="7" t="s">
        <v>1</v>
      </c>
      <c r="AC144" s="7" t="s">
        <v>1</v>
      </c>
      <c r="AD144" s="133" t="s">
        <v>1</v>
      </c>
      <c r="AE144" s="197"/>
      <c r="AF144" s="198"/>
      <c r="AG144" s="198"/>
      <c r="AH144" s="198"/>
      <c r="AI144" s="198"/>
      <c r="AJ144" s="198"/>
      <c r="AK144" s="198"/>
      <c r="AL144" s="199"/>
    </row>
    <row r="145" spans="1:39" ht="39.75" customHeight="1">
      <c r="A145" s="204"/>
      <c r="B145" s="131" t="s">
        <v>162</v>
      </c>
      <c r="C145" s="9">
        <v>0.26</v>
      </c>
      <c r="D145" s="9">
        <v>0.26</v>
      </c>
      <c r="E145" s="9" t="s">
        <v>1</v>
      </c>
      <c r="F145" s="9" t="s">
        <v>1</v>
      </c>
      <c r="G145" s="9">
        <v>0.18</v>
      </c>
      <c r="H145" s="9" t="s">
        <v>1</v>
      </c>
      <c r="I145" s="9" t="s">
        <v>1</v>
      </c>
      <c r="J145" s="9" t="s">
        <v>1</v>
      </c>
      <c r="K145" s="9">
        <v>0.26</v>
      </c>
      <c r="L145" s="9" t="s">
        <v>1</v>
      </c>
      <c r="M145" s="9" t="s">
        <v>1</v>
      </c>
      <c r="N145" s="9" t="s">
        <v>1</v>
      </c>
      <c r="O145" s="9" t="s">
        <v>1</v>
      </c>
      <c r="P145" s="9">
        <v>135</v>
      </c>
      <c r="Q145" s="9">
        <v>0.18</v>
      </c>
      <c r="R145" s="9">
        <v>19</v>
      </c>
      <c r="S145" s="9" t="s">
        <v>1</v>
      </c>
      <c r="T145" s="9" t="s">
        <v>1</v>
      </c>
      <c r="U145" s="9">
        <v>240</v>
      </c>
      <c r="V145" s="9" t="s">
        <v>1</v>
      </c>
      <c r="W145" s="9" t="s">
        <v>1</v>
      </c>
      <c r="X145" s="9" t="s">
        <v>1</v>
      </c>
      <c r="Y145" s="7" t="s">
        <v>1</v>
      </c>
      <c r="Z145" s="9">
        <v>469</v>
      </c>
      <c r="AA145" s="9" t="s">
        <v>1</v>
      </c>
      <c r="AB145" s="9" t="s">
        <v>1</v>
      </c>
      <c r="AC145" s="9" t="s">
        <v>1</v>
      </c>
      <c r="AD145" s="134" t="s">
        <v>1</v>
      </c>
      <c r="AE145" s="197"/>
      <c r="AF145" s="198"/>
      <c r="AG145" s="198"/>
      <c r="AH145" s="198"/>
      <c r="AI145" s="198"/>
      <c r="AJ145" s="198"/>
      <c r="AK145" s="198"/>
      <c r="AL145" s="199"/>
    </row>
    <row r="146" spans="1:39" ht="35.25" customHeight="1">
      <c r="A146" s="204"/>
      <c r="B146" s="107" t="s">
        <v>163</v>
      </c>
      <c r="C146" s="7">
        <v>0.11</v>
      </c>
      <c r="D146" s="7">
        <v>0.11</v>
      </c>
      <c r="E146" s="7" t="s">
        <v>1</v>
      </c>
      <c r="F146" s="7" t="s">
        <v>1</v>
      </c>
      <c r="G146" s="7">
        <v>0.03</v>
      </c>
      <c r="H146" s="7" t="s">
        <v>1</v>
      </c>
      <c r="I146" s="7" t="s">
        <v>1</v>
      </c>
      <c r="J146" s="7" t="s">
        <v>1</v>
      </c>
      <c r="K146" s="7">
        <v>0.03</v>
      </c>
      <c r="L146" s="7" t="s">
        <v>1</v>
      </c>
      <c r="M146" s="7" t="s">
        <v>1</v>
      </c>
      <c r="N146" s="7" t="s">
        <v>1</v>
      </c>
      <c r="O146" s="7" t="s">
        <v>1</v>
      </c>
      <c r="P146" s="7" t="s">
        <v>1</v>
      </c>
      <c r="Q146" s="7">
        <v>0.03</v>
      </c>
      <c r="R146" s="7" t="s">
        <v>1</v>
      </c>
      <c r="S146" s="7" t="s">
        <v>1</v>
      </c>
      <c r="T146" s="7" t="s">
        <v>1</v>
      </c>
      <c r="U146" s="7">
        <v>41</v>
      </c>
      <c r="V146" s="7" t="s">
        <v>1</v>
      </c>
      <c r="W146" s="7" t="s">
        <v>1</v>
      </c>
      <c r="X146" s="7" t="s">
        <v>1</v>
      </c>
      <c r="Y146" s="7" t="s">
        <v>1</v>
      </c>
      <c r="Z146" s="7">
        <v>690</v>
      </c>
      <c r="AA146" s="7">
        <v>64</v>
      </c>
      <c r="AB146" s="7" t="s">
        <v>1</v>
      </c>
      <c r="AC146" s="7" t="s">
        <v>1</v>
      </c>
      <c r="AD146" s="133" t="s">
        <v>1</v>
      </c>
      <c r="AE146" s="197"/>
      <c r="AF146" s="198"/>
      <c r="AG146" s="198"/>
      <c r="AH146" s="198"/>
      <c r="AI146" s="198"/>
      <c r="AJ146" s="198"/>
      <c r="AK146" s="198"/>
      <c r="AL146" s="199"/>
    </row>
    <row r="147" spans="1:39" ht="27" customHeight="1">
      <c r="A147" s="204"/>
      <c r="B147" s="131" t="s">
        <v>164</v>
      </c>
      <c r="C147" s="9">
        <v>0.02</v>
      </c>
      <c r="D147" s="9">
        <v>0.02</v>
      </c>
      <c r="E147" s="9" t="s">
        <v>1</v>
      </c>
      <c r="F147" s="9" t="s">
        <v>1</v>
      </c>
      <c r="G147" s="7">
        <v>0.01</v>
      </c>
      <c r="H147" s="7" t="s">
        <v>1</v>
      </c>
      <c r="I147" s="7" t="s">
        <v>1</v>
      </c>
      <c r="J147" s="7" t="s">
        <v>1</v>
      </c>
      <c r="K147" s="7" t="s">
        <v>1</v>
      </c>
      <c r="L147" s="9" t="s">
        <v>1</v>
      </c>
      <c r="M147" s="9" t="s">
        <v>1</v>
      </c>
      <c r="N147" s="9" t="s">
        <v>1</v>
      </c>
      <c r="O147" s="9" t="s">
        <v>1</v>
      </c>
      <c r="P147" s="9" t="s">
        <v>1</v>
      </c>
      <c r="Q147" s="9">
        <v>0.01</v>
      </c>
      <c r="R147" s="9" t="s">
        <v>1</v>
      </c>
      <c r="S147" s="9" t="s">
        <v>1</v>
      </c>
      <c r="T147" s="9" t="s">
        <v>1</v>
      </c>
      <c r="U147" s="9" t="s">
        <v>1</v>
      </c>
      <c r="V147" s="9" t="s">
        <v>1</v>
      </c>
      <c r="W147" s="9" t="s">
        <v>1</v>
      </c>
      <c r="X147" s="9" t="s">
        <v>1</v>
      </c>
      <c r="Y147" s="7" t="s">
        <v>1</v>
      </c>
      <c r="Z147" s="9">
        <v>125</v>
      </c>
      <c r="AA147" s="9" t="s">
        <v>1</v>
      </c>
      <c r="AB147" s="9" t="s">
        <v>1</v>
      </c>
      <c r="AC147" s="9" t="s">
        <v>1</v>
      </c>
      <c r="AD147" s="134" t="s">
        <v>1</v>
      </c>
      <c r="AE147" s="197"/>
      <c r="AF147" s="198"/>
      <c r="AG147" s="198"/>
      <c r="AH147" s="198"/>
      <c r="AI147" s="198"/>
      <c r="AJ147" s="198"/>
      <c r="AK147" s="198"/>
      <c r="AL147" s="199"/>
    </row>
    <row r="148" spans="1:39" ht="44.25" customHeight="1" thickBot="1">
      <c r="A148" s="204"/>
      <c r="B148" s="114" t="s">
        <v>165</v>
      </c>
      <c r="C148" s="126">
        <v>0.16</v>
      </c>
      <c r="D148" s="126">
        <v>0.16</v>
      </c>
      <c r="E148" s="126" t="s">
        <v>1</v>
      </c>
      <c r="F148" s="126" t="s">
        <v>1</v>
      </c>
      <c r="G148" s="127">
        <v>0.14000000000000001</v>
      </c>
      <c r="H148" s="127" t="s">
        <v>1</v>
      </c>
      <c r="I148" s="127" t="s">
        <v>1</v>
      </c>
      <c r="J148" s="127" t="s">
        <v>1</v>
      </c>
      <c r="K148" s="127">
        <v>0.14000000000000001</v>
      </c>
      <c r="L148" s="126" t="s">
        <v>1</v>
      </c>
      <c r="M148" s="126" t="s">
        <v>1</v>
      </c>
      <c r="N148" s="126" t="s">
        <v>1</v>
      </c>
      <c r="O148" s="126">
        <v>457</v>
      </c>
      <c r="P148" s="126" t="s">
        <v>1</v>
      </c>
      <c r="Q148" s="126">
        <v>0.14000000000000001</v>
      </c>
      <c r="R148" s="160">
        <v>18</v>
      </c>
      <c r="S148" s="126" t="s">
        <v>1</v>
      </c>
      <c r="T148" s="126" t="s">
        <v>1</v>
      </c>
      <c r="U148" s="126" t="s">
        <v>1</v>
      </c>
      <c r="V148" s="126" t="s">
        <v>1</v>
      </c>
      <c r="W148" s="126" t="s">
        <v>1</v>
      </c>
      <c r="X148" s="126" t="s">
        <v>1</v>
      </c>
      <c r="Y148" s="7" t="s">
        <v>1</v>
      </c>
      <c r="Z148" s="126" t="s">
        <v>1</v>
      </c>
      <c r="AA148" s="135">
        <v>260</v>
      </c>
      <c r="AB148" s="126" t="s">
        <v>1</v>
      </c>
      <c r="AC148" s="126">
        <v>79</v>
      </c>
      <c r="AD148" s="136" t="s">
        <v>1</v>
      </c>
      <c r="AE148" s="197"/>
      <c r="AF148" s="198"/>
      <c r="AG148" s="198"/>
      <c r="AH148" s="198"/>
      <c r="AI148" s="198"/>
      <c r="AJ148" s="198"/>
      <c r="AK148" s="198"/>
      <c r="AL148" s="199"/>
    </row>
    <row r="149" spans="1:39" ht="24" customHeight="1" thickBot="1">
      <c r="A149" s="255" t="s">
        <v>0</v>
      </c>
      <c r="B149" s="256"/>
      <c r="C149" s="162">
        <f>SUM(C143:C148)</f>
        <v>0.8600000000000001</v>
      </c>
      <c r="D149" s="162">
        <f t="shared" ref="D149:AD149" si="8">SUM(D143:D148)</f>
        <v>0.8600000000000001</v>
      </c>
      <c r="E149" s="162">
        <f t="shared" si="8"/>
        <v>0</v>
      </c>
      <c r="F149" s="162">
        <f t="shared" si="8"/>
        <v>0</v>
      </c>
      <c r="G149" s="162">
        <f t="shared" si="8"/>
        <v>0.67</v>
      </c>
      <c r="H149" s="162">
        <f t="shared" si="8"/>
        <v>0</v>
      </c>
      <c r="I149" s="162">
        <f t="shared" si="8"/>
        <v>0</v>
      </c>
      <c r="J149" s="162">
        <f t="shared" si="8"/>
        <v>0</v>
      </c>
      <c r="K149" s="162">
        <f t="shared" si="8"/>
        <v>0.7400000000000001</v>
      </c>
      <c r="L149" s="162">
        <f t="shared" si="8"/>
        <v>0</v>
      </c>
      <c r="M149" s="162">
        <f t="shared" si="8"/>
        <v>0</v>
      </c>
      <c r="N149" s="162">
        <f t="shared" si="8"/>
        <v>0</v>
      </c>
      <c r="O149" s="162">
        <f t="shared" si="8"/>
        <v>457</v>
      </c>
      <c r="P149" s="162">
        <f t="shared" si="8"/>
        <v>160</v>
      </c>
      <c r="Q149" s="162">
        <f t="shared" si="8"/>
        <v>0.67</v>
      </c>
      <c r="R149" s="161">
        <f t="shared" si="8"/>
        <v>37</v>
      </c>
      <c r="S149" s="162">
        <f t="shared" si="8"/>
        <v>0</v>
      </c>
      <c r="T149" s="162">
        <f t="shared" si="8"/>
        <v>0</v>
      </c>
      <c r="U149" s="162">
        <f t="shared" si="8"/>
        <v>575</v>
      </c>
      <c r="V149" s="162">
        <f t="shared" si="8"/>
        <v>0</v>
      </c>
      <c r="W149" s="162">
        <f t="shared" si="8"/>
        <v>0</v>
      </c>
      <c r="X149" s="162">
        <f t="shared" si="8"/>
        <v>0</v>
      </c>
      <c r="Y149" s="162">
        <f t="shared" si="8"/>
        <v>0</v>
      </c>
      <c r="Z149" s="162">
        <f t="shared" si="8"/>
        <v>1411</v>
      </c>
      <c r="AA149" s="162">
        <f t="shared" si="8"/>
        <v>324</v>
      </c>
      <c r="AB149" s="162">
        <f t="shared" si="8"/>
        <v>0</v>
      </c>
      <c r="AC149" s="162">
        <f t="shared" si="8"/>
        <v>79</v>
      </c>
      <c r="AD149" s="162">
        <f t="shared" si="8"/>
        <v>0</v>
      </c>
      <c r="AE149" s="197"/>
      <c r="AF149" s="198"/>
      <c r="AG149" s="198"/>
      <c r="AH149" s="198"/>
      <c r="AI149" s="198"/>
      <c r="AJ149" s="198"/>
      <c r="AK149" s="198"/>
      <c r="AL149" s="199"/>
    </row>
    <row r="150" spans="1:39" ht="60" customHeight="1" thickBot="1">
      <c r="A150" s="33" t="s">
        <v>85</v>
      </c>
      <c r="B150" s="137" t="s">
        <v>308</v>
      </c>
      <c r="C150" s="126">
        <v>0.3</v>
      </c>
      <c r="D150" s="126" t="s">
        <v>1</v>
      </c>
      <c r="E150" s="126">
        <v>0.3</v>
      </c>
      <c r="F150" s="126" t="s">
        <v>1</v>
      </c>
      <c r="G150" s="126" t="s">
        <v>1</v>
      </c>
      <c r="H150" s="126">
        <v>0.24</v>
      </c>
      <c r="I150" s="126" t="s">
        <v>1</v>
      </c>
      <c r="J150" s="126" t="s">
        <v>1</v>
      </c>
      <c r="K150" s="126" t="s">
        <v>1</v>
      </c>
      <c r="L150" s="126">
        <v>0.24</v>
      </c>
      <c r="M150" s="126" t="s">
        <v>1</v>
      </c>
      <c r="N150" s="126" t="s">
        <v>1</v>
      </c>
      <c r="O150" s="126">
        <v>106</v>
      </c>
      <c r="P150" s="126" t="s">
        <v>1</v>
      </c>
      <c r="Q150" s="126">
        <v>0.24</v>
      </c>
      <c r="R150" s="160">
        <v>9</v>
      </c>
      <c r="S150" s="126" t="s">
        <v>1</v>
      </c>
      <c r="T150" s="126" t="s">
        <v>1</v>
      </c>
      <c r="U150" s="126" t="s">
        <v>1</v>
      </c>
      <c r="V150" s="126" t="s">
        <v>1</v>
      </c>
      <c r="W150" s="126">
        <v>288</v>
      </c>
      <c r="X150" s="126" t="s">
        <v>1</v>
      </c>
      <c r="Y150" s="126" t="s">
        <v>1</v>
      </c>
      <c r="Z150" s="126" t="s">
        <v>1</v>
      </c>
      <c r="AA150" s="126">
        <v>160</v>
      </c>
      <c r="AB150" s="126" t="s">
        <v>1</v>
      </c>
      <c r="AC150" s="126" t="s">
        <v>1</v>
      </c>
      <c r="AD150" s="138" t="s">
        <v>1</v>
      </c>
      <c r="AE150" s="197"/>
      <c r="AF150" s="198"/>
      <c r="AG150" s="198"/>
      <c r="AH150" s="198"/>
      <c r="AI150" s="198"/>
      <c r="AJ150" s="198"/>
      <c r="AK150" s="198"/>
      <c r="AL150" s="199"/>
    </row>
    <row r="151" spans="1:39" ht="27" customHeight="1" thickBot="1">
      <c r="A151" s="275" t="s">
        <v>0</v>
      </c>
      <c r="B151" s="276"/>
      <c r="C151" s="158">
        <f>SUM(C150)</f>
        <v>0.3</v>
      </c>
      <c r="D151" s="158">
        <f t="shared" ref="D151:AD151" si="9">SUM(D150)</f>
        <v>0</v>
      </c>
      <c r="E151" s="158">
        <f t="shared" si="9"/>
        <v>0.3</v>
      </c>
      <c r="F151" s="158">
        <f t="shared" si="9"/>
        <v>0</v>
      </c>
      <c r="G151" s="158">
        <f t="shared" si="9"/>
        <v>0</v>
      </c>
      <c r="H151" s="158">
        <f t="shared" si="9"/>
        <v>0.24</v>
      </c>
      <c r="I151" s="158">
        <f t="shared" si="9"/>
        <v>0</v>
      </c>
      <c r="J151" s="158">
        <f t="shared" si="9"/>
        <v>0</v>
      </c>
      <c r="K151" s="158">
        <f t="shared" si="9"/>
        <v>0</v>
      </c>
      <c r="L151" s="158">
        <f t="shared" si="9"/>
        <v>0.24</v>
      </c>
      <c r="M151" s="158">
        <f t="shared" si="9"/>
        <v>0</v>
      </c>
      <c r="N151" s="158">
        <f t="shared" si="9"/>
        <v>0</v>
      </c>
      <c r="O151" s="158">
        <f t="shared" si="9"/>
        <v>106</v>
      </c>
      <c r="P151" s="158">
        <f t="shared" si="9"/>
        <v>0</v>
      </c>
      <c r="Q151" s="158">
        <f t="shared" si="9"/>
        <v>0.24</v>
      </c>
      <c r="R151" s="159">
        <f t="shared" si="9"/>
        <v>9</v>
      </c>
      <c r="S151" s="158">
        <f t="shared" si="9"/>
        <v>0</v>
      </c>
      <c r="T151" s="158">
        <f t="shared" si="9"/>
        <v>0</v>
      </c>
      <c r="U151" s="158">
        <f t="shared" si="9"/>
        <v>0</v>
      </c>
      <c r="V151" s="158">
        <f t="shared" si="9"/>
        <v>0</v>
      </c>
      <c r="W151" s="158">
        <f t="shared" si="9"/>
        <v>288</v>
      </c>
      <c r="X151" s="158">
        <f t="shared" si="9"/>
        <v>0</v>
      </c>
      <c r="Y151" s="158">
        <f t="shared" si="9"/>
        <v>0</v>
      </c>
      <c r="Z151" s="158">
        <f t="shared" si="9"/>
        <v>0</v>
      </c>
      <c r="AA151" s="158">
        <f t="shared" si="9"/>
        <v>160</v>
      </c>
      <c r="AB151" s="158">
        <f t="shared" si="9"/>
        <v>0</v>
      </c>
      <c r="AC151" s="158">
        <f t="shared" si="9"/>
        <v>0</v>
      </c>
      <c r="AD151" s="158">
        <f t="shared" si="9"/>
        <v>0</v>
      </c>
      <c r="AE151" s="200"/>
      <c r="AF151" s="201"/>
      <c r="AG151" s="201"/>
      <c r="AH151" s="201"/>
      <c r="AI151" s="201"/>
      <c r="AJ151" s="201"/>
      <c r="AK151" s="201"/>
      <c r="AL151" s="202"/>
    </row>
    <row r="152" spans="1:39" ht="25.5">
      <c r="A152" s="281" t="s">
        <v>6</v>
      </c>
      <c r="B152" s="107" t="s">
        <v>167</v>
      </c>
      <c r="C152" s="26">
        <v>0.35</v>
      </c>
      <c r="D152" s="26" t="s">
        <v>1</v>
      </c>
      <c r="E152" s="26" t="s">
        <v>1</v>
      </c>
      <c r="F152" s="26" t="s">
        <v>1</v>
      </c>
      <c r="G152" s="26" t="s">
        <v>1</v>
      </c>
      <c r="H152" s="26">
        <v>0.29199999999999998</v>
      </c>
      <c r="I152" s="26" t="s">
        <v>1</v>
      </c>
      <c r="J152" s="26" t="s">
        <v>1</v>
      </c>
      <c r="K152" s="26" t="s">
        <v>1</v>
      </c>
      <c r="L152" s="26">
        <v>0.29199999999999998</v>
      </c>
      <c r="M152" s="26" t="s">
        <v>1</v>
      </c>
      <c r="N152" s="26" t="s">
        <v>1</v>
      </c>
      <c r="O152" s="26">
        <v>222</v>
      </c>
      <c r="P152" s="26">
        <v>50</v>
      </c>
      <c r="Q152" s="26">
        <v>0.29199999999999998</v>
      </c>
      <c r="R152" s="26">
        <v>1</v>
      </c>
      <c r="S152" s="26" t="s">
        <v>1</v>
      </c>
      <c r="T152" s="26" t="s">
        <v>1</v>
      </c>
      <c r="U152" s="26" t="s">
        <v>1</v>
      </c>
      <c r="V152" s="26" t="s">
        <v>1</v>
      </c>
      <c r="W152" s="26" t="s">
        <v>1</v>
      </c>
      <c r="X152" s="26" t="s">
        <v>1</v>
      </c>
      <c r="Y152" s="26" t="s">
        <v>1</v>
      </c>
      <c r="Z152" s="26" t="s">
        <v>1</v>
      </c>
      <c r="AA152" s="26" t="s">
        <v>1</v>
      </c>
      <c r="AB152" s="26" t="s">
        <v>1</v>
      </c>
      <c r="AC152" s="26" t="s">
        <v>1</v>
      </c>
      <c r="AD152" s="139" t="s">
        <v>1</v>
      </c>
      <c r="AE152" s="64" t="s">
        <v>1</v>
      </c>
      <c r="AF152" s="64" t="s">
        <v>1</v>
      </c>
      <c r="AG152" s="64" t="s">
        <v>1</v>
      </c>
      <c r="AH152" s="64">
        <v>6</v>
      </c>
      <c r="AI152" s="64" t="s">
        <v>1</v>
      </c>
      <c r="AJ152" s="64" t="s">
        <v>1</v>
      </c>
      <c r="AK152" s="64" t="s">
        <v>1</v>
      </c>
      <c r="AL152" s="64" t="s">
        <v>1</v>
      </c>
    </row>
    <row r="153" spans="1:39" ht="25.5">
      <c r="A153" s="282"/>
      <c r="B153" s="107" t="s">
        <v>301</v>
      </c>
      <c r="C153" s="26">
        <v>1.49</v>
      </c>
      <c r="D153" s="26" t="s">
        <v>1</v>
      </c>
      <c r="E153" s="26" t="s">
        <v>1</v>
      </c>
      <c r="F153" s="26" t="s">
        <v>1</v>
      </c>
      <c r="G153" s="26" t="s">
        <v>1</v>
      </c>
      <c r="H153" s="26">
        <v>1.476</v>
      </c>
      <c r="I153" s="26" t="s">
        <v>1</v>
      </c>
      <c r="J153" s="26" t="s">
        <v>1</v>
      </c>
      <c r="K153" s="26" t="s">
        <v>1</v>
      </c>
      <c r="L153" s="26">
        <v>1.476</v>
      </c>
      <c r="M153" s="26" t="s">
        <v>1</v>
      </c>
      <c r="N153" s="26" t="s">
        <v>1</v>
      </c>
      <c r="O153" s="26">
        <v>350</v>
      </c>
      <c r="P153" s="26">
        <v>160</v>
      </c>
      <c r="Q153" s="26">
        <v>1.476</v>
      </c>
      <c r="R153" s="26">
        <v>1</v>
      </c>
      <c r="S153" s="26" t="s">
        <v>1</v>
      </c>
      <c r="T153" s="26" t="s">
        <v>1</v>
      </c>
      <c r="U153" s="26" t="s">
        <v>1</v>
      </c>
      <c r="V153" s="26" t="s">
        <v>1</v>
      </c>
      <c r="W153" s="26" t="s">
        <v>1</v>
      </c>
      <c r="X153" s="26" t="s">
        <v>1</v>
      </c>
      <c r="Y153" s="26" t="s">
        <v>1</v>
      </c>
      <c r="Z153" s="26" t="s">
        <v>1</v>
      </c>
      <c r="AA153" s="26" t="s">
        <v>1</v>
      </c>
      <c r="AB153" s="26" t="s">
        <v>1</v>
      </c>
      <c r="AC153" s="26" t="s">
        <v>1</v>
      </c>
      <c r="AD153" s="139" t="s">
        <v>1</v>
      </c>
      <c r="AE153" s="22" t="s">
        <v>1</v>
      </c>
      <c r="AF153" s="22" t="s">
        <v>1</v>
      </c>
      <c r="AG153" s="22" t="s">
        <v>1</v>
      </c>
      <c r="AH153" s="22">
        <v>4</v>
      </c>
      <c r="AI153" s="22" t="s">
        <v>1</v>
      </c>
      <c r="AJ153" s="22" t="s">
        <v>1</v>
      </c>
      <c r="AK153" s="22" t="s">
        <v>1</v>
      </c>
      <c r="AL153" s="22" t="s">
        <v>1</v>
      </c>
    </row>
    <row r="154" spans="1:39">
      <c r="A154" s="282"/>
      <c r="B154" s="107" t="s">
        <v>166</v>
      </c>
      <c r="C154" s="7">
        <v>0.05</v>
      </c>
      <c r="D154" s="26" t="s">
        <v>1</v>
      </c>
      <c r="E154" s="26" t="s">
        <v>1</v>
      </c>
      <c r="F154" s="26" t="s">
        <v>1</v>
      </c>
      <c r="G154" s="26" t="s">
        <v>1</v>
      </c>
      <c r="H154" s="7" t="s">
        <v>1</v>
      </c>
      <c r="I154" s="7">
        <v>0.05</v>
      </c>
      <c r="J154" s="7" t="s">
        <v>1</v>
      </c>
      <c r="K154" s="7" t="s">
        <v>1</v>
      </c>
      <c r="L154" s="7">
        <v>0.05</v>
      </c>
      <c r="M154" s="7" t="s">
        <v>1</v>
      </c>
      <c r="N154" s="7" t="s">
        <v>1</v>
      </c>
      <c r="O154" s="7" t="s">
        <v>1</v>
      </c>
      <c r="P154" s="7">
        <v>11</v>
      </c>
      <c r="Q154" s="7">
        <v>0.05</v>
      </c>
      <c r="R154" s="7" t="s">
        <v>1</v>
      </c>
      <c r="S154" s="7" t="s">
        <v>1</v>
      </c>
      <c r="T154" s="7" t="s">
        <v>1</v>
      </c>
      <c r="U154" s="26" t="s">
        <v>1</v>
      </c>
      <c r="V154" s="26" t="s">
        <v>1</v>
      </c>
      <c r="W154" s="26" t="s">
        <v>1</v>
      </c>
      <c r="X154" s="26" t="s">
        <v>1</v>
      </c>
      <c r="Y154" s="26" t="s">
        <v>1</v>
      </c>
      <c r="Z154" s="26" t="s">
        <v>1</v>
      </c>
      <c r="AA154" s="26" t="s">
        <v>1</v>
      </c>
      <c r="AB154" s="26" t="s">
        <v>1</v>
      </c>
      <c r="AC154" s="26" t="s">
        <v>1</v>
      </c>
      <c r="AD154" s="139" t="s">
        <v>1</v>
      </c>
      <c r="AE154" s="22" t="s">
        <v>1</v>
      </c>
      <c r="AF154" s="22" t="s">
        <v>1</v>
      </c>
      <c r="AG154" s="22" t="s">
        <v>1</v>
      </c>
      <c r="AH154" s="22">
        <v>4</v>
      </c>
      <c r="AI154" s="22" t="s">
        <v>1</v>
      </c>
      <c r="AJ154" s="22" t="s">
        <v>1</v>
      </c>
      <c r="AK154" s="22" t="s">
        <v>1</v>
      </c>
      <c r="AL154" s="22" t="s">
        <v>1</v>
      </c>
    </row>
    <row r="155" spans="1:39">
      <c r="A155" s="282"/>
      <c r="B155" s="107" t="s">
        <v>256</v>
      </c>
      <c r="C155" s="7">
        <v>0.54</v>
      </c>
      <c r="D155" s="26" t="s">
        <v>1</v>
      </c>
      <c r="E155" s="26" t="s">
        <v>1</v>
      </c>
      <c r="F155" s="26" t="s">
        <v>1</v>
      </c>
      <c r="G155" s="26" t="s">
        <v>1</v>
      </c>
      <c r="H155" s="7">
        <v>0.51700000000000002</v>
      </c>
      <c r="I155" s="7" t="s">
        <v>1</v>
      </c>
      <c r="J155" s="7" t="s">
        <v>1</v>
      </c>
      <c r="K155" s="7" t="s">
        <v>1</v>
      </c>
      <c r="L155" s="7">
        <v>0.51700000000000002</v>
      </c>
      <c r="M155" s="7" t="s">
        <v>1</v>
      </c>
      <c r="N155" s="7" t="s">
        <v>1</v>
      </c>
      <c r="O155" s="7">
        <v>246</v>
      </c>
      <c r="P155" s="7">
        <v>65</v>
      </c>
      <c r="Q155" s="7">
        <v>0.51700000000000002</v>
      </c>
      <c r="R155" s="7">
        <v>4</v>
      </c>
      <c r="S155" s="7" t="s">
        <v>1</v>
      </c>
      <c r="T155" s="7" t="s">
        <v>1</v>
      </c>
      <c r="U155" s="26" t="s">
        <v>1</v>
      </c>
      <c r="V155" s="26" t="s">
        <v>1</v>
      </c>
      <c r="W155" s="26" t="s">
        <v>1</v>
      </c>
      <c r="X155" s="26" t="s">
        <v>1</v>
      </c>
      <c r="Y155" s="26" t="s">
        <v>1</v>
      </c>
      <c r="Z155" s="26" t="s">
        <v>1</v>
      </c>
      <c r="AA155" s="26" t="s">
        <v>1</v>
      </c>
      <c r="AB155" s="26" t="s">
        <v>1</v>
      </c>
      <c r="AC155" s="26" t="s">
        <v>1</v>
      </c>
      <c r="AD155" s="139" t="s">
        <v>1</v>
      </c>
      <c r="AE155" s="22" t="s">
        <v>1</v>
      </c>
      <c r="AF155" s="22" t="s">
        <v>1</v>
      </c>
      <c r="AG155" s="22" t="s">
        <v>1</v>
      </c>
      <c r="AH155" s="22">
        <v>4</v>
      </c>
      <c r="AI155" s="22" t="s">
        <v>1</v>
      </c>
      <c r="AJ155" s="22" t="s">
        <v>1</v>
      </c>
      <c r="AK155" s="22" t="s">
        <v>1</v>
      </c>
      <c r="AL155" s="22" t="s">
        <v>1</v>
      </c>
    </row>
    <row r="156" spans="1:39">
      <c r="A156" s="282"/>
      <c r="B156" s="107" t="s">
        <v>258</v>
      </c>
      <c r="C156" s="7">
        <v>0.05</v>
      </c>
      <c r="D156" s="26" t="s">
        <v>1</v>
      </c>
      <c r="E156" s="26" t="s">
        <v>1</v>
      </c>
      <c r="F156" s="26" t="s">
        <v>1</v>
      </c>
      <c r="G156" s="26" t="s">
        <v>1</v>
      </c>
      <c r="H156" s="7" t="s">
        <v>1</v>
      </c>
      <c r="I156" s="7">
        <v>0.05</v>
      </c>
      <c r="J156" s="7" t="s">
        <v>1</v>
      </c>
      <c r="K156" s="7" t="s">
        <v>1</v>
      </c>
      <c r="L156" s="7">
        <v>0.05</v>
      </c>
      <c r="M156" s="7" t="s">
        <v>1</v>
      </c>
      <c r="N156" s="7" t="s">
        <v>1</v>
      </c>
      <c r="O156" s="7">
        <v>36</v>
      </c>
      <c r="P156" s="7">
        <v>41</v>
      </c>
      <c r="Q156" s="7">
        <v>0.05</v>
      </c>
      <c r="R156" s="7">
        <v>1</v>
      </c>
      <c r="S156" s="7" t="s">
        <v>1</v>
      </c>
      <c r="T156" s="7" t="s">
        <v>1</v>
      </c>
      <c r="U156" s="7" t="s">
        <v>1</v>
      </c>
      <c r="V156" s="7" t="s">
        <v>1</v>
      </c>
      <c r="W156" s="7">
        <v>36</v>
      </c>
      <c r="X156" s="7" t="s">
        <v>1</v>
      </c>
      <c r="Y156" s="26" t="s">
        <v>1</v>
      </c>
      <c r="Z156" s="7" t="s">
        <v>1</v>
      </c>
      <c r="AA156" s="7" t="s">
        <v>1</v>
      </c>
      <c r="AB156" s="7" t="s">
        <v>1</v>
      </c>
      <c r="AC156" s="7" t="s">
        <v>1</v>
      </c>
      <c r="AD156" s="7" t="s">
        <v>1</v>
      </c>
      <c r="AE156" s="22" t="s">
        <v>1</v>
      </c>
      <c r="AF156" s="22" t="s">
        <v>1</v>
      </c>
      <c r="AG156" s="22" t="s">
        <v>1</v>
      </c>
      <c r="AH156" s="22" t="s">
        <v>1</v>
      </c>
      <c r="AI156" s="22" t="s">
        <v>1</v>
      </c>
      <c r="AJ156" s="22" t="s">
        <v>1</v>
      </c>
      <c r="AK156" s="22" t="s">
        <v>1</v>
      </c>
      <c r="AL156" s="22" t="s">
        <v>1</v>
      </c>
    </row>
    <row r="157" spans="1:39">
      <c r="A157" s="282"/>
      <c r="B157" s="107" t="s">
        <v>272</v>
      </c>
      <c r="C157" s="7">
        <v>0.03</v>
      </c>
      <c r="D157" s="26" t="s">
        <v>1</v>
      </c>
      <c r="E157" s="26" t="s">
        <v>1</v>
      </c>
      <c r="F157" s="26" t="s">
        <v>1</v>
      </c>
      <c r="G157" s="26" t="s">
        <v>1</v>
      </c>
      <c r="H157" s="7" t="s">
        <v>1</v>
      </c>
      <c r="I157" s="7">
        <v>0.03</v>
      </c>
      <c r="J157" s="7" t="s">
        <v>1</v>
      </c>
      <c r="K157" s="7" t="s">
        <v>1</v>
      </c>
      <c r="L157" s="7">
        <v>0.03</v>
      </c>
      <c r="M157" s="7" t="s">
        <v>1</v>
      </c>
      <c r="N157" s="7" t="s">
        <v>1</v>
      </c>
      <c r="O157" s="7" t="s">
        <v>1</v>
      </c>
      <c r="P157" s="7" t="s">
        <v>1</v>
      </c>
      <c r="Q157" s="7">
        <v>0.03</v>
      </c>
      <c r="R157" s="7" t="s">
        <v>1</v>
      </c>
      <c r="S157" s="7" t="s">
        <v>1</v>
      </c>
      <c r="T157" s="7" t="s">
        <v>1</v>
      </c>
      <c r="U157" s="7" t="s">
        <v>1</v>
      </c>
      <c r="V157" s="7" t="s">
        <v>1</v>
      </c>
      <c r="W157" s="7" t="s">
        <v>1</v>
      </c>
      <c r="X157" s="7" t="s">
        <v>1</v>
      </c>
      <c r="Y157" s="26" t="s">
        <v>1</v>
      </c>
      <c r="Z157" s="7" t="s">
        <v>1</v>
      </c>
      <c r="AA157" s="7" t="s">
        <v>1</v>
      </c>
      <c r="AB157" s="7" t="s">
        <v>1</v>
      </c>
      <c r="AC157" s="7" t="s">
        <v>1</v>
      </c>
      <c r="AD157" s="7" t="s">
        <v>1</v>
      </c>
      <c r="AE157" s="22" t="s">
        <v>1</v>
      </c>
      <c r="AF157" s="22" t="s">
        <v>1</v>
      </c>
      <c r="AG157" s="22" t="s">
        <v>1</v>
      </c>
      <c r="AH157" s="22">
        <v>3</v>
      </c>
      <c r="AI157" s="22" t="s">
        <v>1</v>
      </c>
      <c r="AJ157" s="22" t="s">
        <v>1</v>
      </c>
      <c r="AK157" s="22" t="s">
        <v>1</v>
      </c>
      <c r="AL157" s="22" t="s">
        <v>1</v>
      </c>
    </row>
    <row r="158" spans="1:39">
      <c r="A158" s="282"/>
      <c r="B158" s="107" t="s">
        <v>177</v>
      </c>
      <c r="C158" s="7">
        <v>0.04</v>
      </c>
      <c r="D158" s="26" t="s">
        <v>1</v>
      </c>
      <c r="E158" s="26" t="s">
        <v>1</v>
      </c>
      <c r="F158" s="26" t="s">
        <v>1</v>
      </c>
      <c r="G158" s="26" t="s">
        <v>1</v>
      </c>
      <c r="H158" s="7" t="s">
        <v>1</v>
      </c>
      <c r="I158" s="7">
        <v>0.04</v>
      </c>
      <c r="J158" s="7" t="s">
        <v>1</v>
      </c>
      <c r="K158" s="7" t="s">
        <v>1</v>
      </c>
      <c r="L158" s="7">
        <v>0.04</v>
      </c>
      <c r="M158" s="7" t="s">
        <v>1</v>
      </c>
      <c r="N158" s="7" t="s">
        <v>1</v>
      </c>
      <c r="O158" s="7">
        <v>119</v>
      </c>
      <c r="P158" s="7" t="s">
        <v>1</v>
      </c>
      <c r="Q158" s="7">
        <v>0.04</v>
      </c>
      <c r="R158" s="7" t="s">
        <v>1</v>
      </c>
      <c r="S158" s="7" t="s">
        <v>1</v>
      </c>
      <c r="T158" s="7" t="s">
        <v>1</v>
      </c>
      <c r="U158" s="7" t="s">
        <v>1</v>
      </c>
      <c r="V158" s="7" t="s">
        <v>1</v>
      </c>
      <c r="W158" s="7" t="s">
        <v>1</v>
      </c>
      <c r="X158" s="7" t="s">
        <v>1</v>
      </c>
      <c r="Y158" s="26" t="s">
        <v>1</v>
      </c>
      <c r="Z158" s="7" t="s">
        <v>1</v>
      </c>
      <c r="AA158" s="7" t="s">
        <v>1</v>
      </c>
      <c r="AB158" s="7" t="s">
        <v>1</v>
      </c>
      <c r="AC158" s="7" t="s">
        <v>1</v>
      </c>
      <c r="AD158" s="7" t="s">
        <v>1</v>
      </c>
      <c r="AE158" s="22" t="s">
        <v>1</v>
      </c>
      <c r="AF158" s="22" t="s">
        <v>1</v>
      </c>
      <c r="AG158" s="22" t="s">
        <v>1</v>
      </c>
      <c r="AH158" s="22">
        <v>2</v>
      </c>
      <c r="AI158" s="22" t="s">
        <v>1</v>
      </c>
      <c r="AJ158" s="22" t="s">
        <v>1</v>
      </c>
      <c r="AK158" s="22" t="s">
        <v>1</v>
      </c>
      <c r="AL158" s="22" t="s">
        <v>1</v>
      </c>
    </row>
    <row r="159" spans="1:39">
      <c r="A159" s="282"/>
      <c r="B159" s="107" t="s">
        <v>198</v>
      </c>
      <c r="C159" s="7">
        <v>0.02</v>
      </c>
      <c r="D159" s="26" t="s">
        <v>1</v>
      </c>
      <c r="E159" s="26" t="s">
        <v>1</v>
      </c>
      <c r="F159" s="26" t="s">
        <v>1</v>
      </c>
      <c r="G159" s="26" t="s">
        <v>1</v>
      </c>
      <c r="H159" s="7" t="s">
        <v>1</v>
      </c>
      <c r="I159" s="7">
        <v>0.02</v>
      </c>
      <c r="J159" s="7" t="s">
        <v>1</v>
      </c>
      <c r="K159" s="7" t="s">
        <v>1</v>
      </c>
      <c r="L159" s="7">
        <v>0.02</v>
      </c>
      <c r="M159" s="7" t="s">
        <v>1</v>
      </c>
      <c r="N159" s="7" t="s">
        <v>1</v>
      </c>
      <c r="O159" s="7" t="s">
        <v>1</v>
      </c>
      <c r="P159" s="7">
        <v>25</v>
      </c>
      <c r="Q159" s="7">
        <v>0.02</v>
      </c>
      <c r="R159" s="7" t="s">
        <v>1</v>
      </c>
      <c r="S159" s="7" t="s">
        <v>1</v>
      </c>
      <c r="T159" s="7" t="s">
        <v>1</v>
      </c>
      <c r="U159" s="7" t="s">
        <v>1</v>
      </c>
      <c r="V159" s="7" t="s">
        <v>1</v>
      </c>
      <c r="W159" s="7" t="s">
        <v>1</v>
      </c>
      <c r="X159" s="7" t="s">
        <v>1</v>
      </c>
      <c r="Y159" s="26" t="s">
        <v>1</v>
      </c>
      <c r="Z159" s="7" t="s">
        <v>1</v>
      </c>
      <c r="AA159" s="7" t="s">
        <v>1</v>
      </c>
      <c r="AB159" s="7" t="s">
        <v>1</v>
      </c>
      <c r="AC159" s="7" t="s">
        <v>1</v>
      </c>
      <c r="AD159" s="7" t="s">
        <v>1</v>
      </c>
      <c r="AE159" s="22" t="s">
        <v>1</v>
      </c>
      <c r="AF159" s="22" t="s">
        <v>1</v>
      </c>
      <c r="AG159" s="22" t="s">
        <v>1</v>
      </c>
      <c r="AH159" s="22" t="s">
        <v>1</v>
      </c>
      <c r="AI159" s="22" t="s">
        <v>1</v>
      </c>
      <c r="AJ159" s="22" t="s">
        <v>1</v>
      </c>
      <c r="AK159" s="22" t="s">
        <v>1</v>
      </c>
      <c r="AL159" s="22" t="s">
        <v>1</v>
      </c>
    </row>
    <row r="160" spans="1:39">
      <c r="A160" s="282"/>
      <c r="B160" s="107" t="s">
        <v>222</v>
      </c>
      <c r="C160" s="7">
        <v>7.0000000000000007E-2</v>
      </c>
      <c r="D160" s="26" t="s">
        <v>1</v>
      </c>
      <c r="E160" s="26" t="s">
        <v>1</v>
      </c>
      <c r="F160" s="26" t="s">
        <v>1</v>
      </c>
      <c r="G160" s="26" t="s">
        <v>1</v>
      </c>
      <c r="H160" s="7" t="s">
        <v>1</v>
      </c>
      <c r="I160" s="7">
        <v>7.0000000000000007E-2</v>
      </c>
      <c r="J160" s="7" t="s">
        <v>1</v>
      </c>
      <c r="K160" s="7" t="s">
        <v>1</v>
      </c>
      <c r="L160" s="7">
        <v>7.0000000000000007E-2</v>
      </c>
      <c r="M160" s="7" t="s">
        <v>1</v>
      </c>
      <c r="N160" s="7" t="s">
        <v>1</v>
      </c>
      <c r="O160" s="7" t="s">
        <v>1</v>
      </c>
      <c r="P160" s="7">
        <v>55</v>
      </c>
      <c r="Q160" s="7">
        <v>7.0000000000000007E-2</v>
      </c>
      <c r="R160" s="7" t="s">
        <v>1</v>
      </c>
      <c r="S160" s="7" t="s">
        <v>1</v>
      </c>
      <c r="T160" s="7" t="s">
        <v>1</v>
      </c>
      <c r="U160" s="7" t="s">
        <v>1</v>
      </c>
      <c r="V160" s="7" t="s">
        <v>1</v>
      </c>
      <c r="W160" s="7" t="s">
        <v>1</v>
      </c>
      <c r="X160" s="7" t="s">
        <v>1</v>
      </c>
      <c r="Y160" s="26" t="s">
        <v>1</v>
      </c>
      <c r="Z160" s="7" t="s">
        <v>1</v>
      </c>
      <c r="AA160" s="7" t="s">
        <v>1</v>
      </c>
      <c r="AB160" s="7" t="s">
        <v>1</v>
      </c>
      <c r="AC160" s="7" t="s">
        <v>1</v>
      </c>
      <c r="AD160" s="7" t="s">
        <v>1</v>
      </c>
      <c r="AE160" s="22" t="s">
        <v>1</v>
      </c>
      <c r="AF160" s="22" t="s">
        <v>1</v>
      </c>
      <c r="AG160" s="22" t="s">
        <v>1</v>
      </c>
      <c r="AH160" s="22" t="s">
        <v>1</v>
      </c>
      <c r="AI160" s="22" t="s">
        <v>1</v>
      </c>
      <c r="AJ160" s="22" t="s">
        <v>1</v>
      </c>
      <c r="AK160" s="22" t="s">
        <v>1</v>
      </c>
      <c r="AL160" s="22" t="s">
        <v>1</v>
      </c>
      <c r="AM160" s="20"/>
    </row>
    <row r="161" spans="1:38">
      <c r="A161" s="282"/>
      <c r="B161" s="107" t="s">
        <v>279</v>
      </c>
      <c r="C161" s="7">
        <v>2.5499999999999998</v>
      </c>
      <c r="D161" s="26" t="s">
        <v>1</v>
      </c>
      <c r="E161" s="26" t="s">
        <v>1</v>
      </c>
      <c r="F161" s="26" t="s">
        <v>1</v>
      </c>
      <c r="G161" s="26" t="s">
        <v>1</v>
      </c>
      <c r="H161" s="7">
        <v>2.54</v>
      </c>
      <c r="I161" s="7" t="s">
        <v>1</v>
      </c>
      <c r="J161" s="7" t="s">
        <v>1</v>
      </c>
      <c r="K161" s="7" t="s">
        <v>1</v>
      </c>
      <c r="L161" s="7">
        <v>1.75</v>
      </c>
      <c r="M161" s="7" t="s">
        <v>1</v>
      </c>
      <c r="N161" s="7" t="s">
        <v>1</v>
      </c>
      <c r="O161" s="7">
        <v>98</v>
      </c>
      <c r="P161" s="7">
        <v>109</v>
      </c>
      <c r="Q161" s="7">
        <v>2.54</v>
      </c>
      <c r="R161" s="7">
        <v>1</v>
      </c>
      <c r="S161" s="7" t="s">
        <v>1</v>
      </c>
      <c r="T161" s="7" t="s">
        <v>1</v>
      </c>
      <c r="U161" s="7" t="s">
        <v>1</v>
      </c>
      <c r="V161" s="7" t="s">
        <v>1</v>
      </c>
      <c r="W161" s="7" t="s">
        <v>1</v>
      </c>
      <c r="X161" s="7" t="s">
        <v>1</v>
      </c>
      <c r="Y161" s="26" t="s">
        <v>1</v>
      </c>
      <c r="Z161" s="7" t="s">
        <v>1</v>
      </c>
      <c r="AA161" s="7" t="s">
        <v>1</v>
      </c>
      <c r="AB161" s="7" t="s">
        <v>1</v>
      </c>
      <c r="AC161" s="7" t="s">
        <v>1</v>
      </c>
      <c r="AD161" s="7" t="s">
        <v>1</v>
      </c>
      <c r="AE161" s="22" t="s">
        <v>1</v>
      </c>
      <c r="AF161" s="22" t="s">
        <v>1</v>
      </c>
      <c r="AG161" s="22" t="s">
        <v>1</v>
      </c>
      <c r="AH161" s="22" t="s">
        <v>1</v>
      </c>
      <c r="AI161" s="22" t="s">
        <v>1</v>
      </c>
      <c r="AJ161" s="22" t="s">
        <v>1</v>
      </c>
      <c r="AK161" s="22" t="s">
        <v>1</v>
      </c>
      <c r="AL161" s="22" t="s">
        <v>1</v>
      </c>
    </row>
    <row r="162" spans="1:38">
      <c r="A162" s="282"/>
      <c r="B162" s="107" t="s">
        <v>179</v>
      </c>
      <c r="C162" s="7">
        <v>1.26</v>
      </c>
      <c r="D162" s="26" t="s">
        <v>1</v>
      </c>
      <c r="E162" s="26" t="s">
        <v>1</v>
      </c>
      <c r="F162" s="26" t="s">
        <v>1</v>
      </c>
      <c r="G162" s="26" t="s">
        <v>1</v>
      </c>
      <c r="H162" s="7">
        <v>1.1930000000000001</v>
      </c>
      <c r="I162" s="7" t="s">
        <v>1</v>
      </c>
      <c r="J162" s="7" t="s">
        <v>1</v>
      </c>
      <c r="K162" s="7" t="s">
        <v>1</v>
      </c>
      <c r="L162" s="7">
        <v>1.1930000000000001</v>
      </c>
      <c r="M162" s="7" t="s">
        <v>1</v>
      </c>
      <c r="N162" s="7" t="s">
        <v>1</v>
      </c>
      <c r="O162" s="7">
        <v>340</v>
      </c>
      <c r="P162" s="7">
        <v>331</v>
      </c>
      <c r="Q162" s="7">
        <v>1.1930000000000001</v>
      </c>
      <c r="R162" s="7">
        <v>3</v>
      </c>
      <c r="S162" s="7" t="s">
        <v>1</v>
      </c>
      <c r="T162" s="7" t="s">
        <v>1</v>
      </c>
      <c r="U162" s="7" t="s">
        <v>1</v>
      </c>
      <c r="V162" s="7" t="s">
        <v>1</v>
      </c>
      <c r="W162" s="7" t="s">
        <v>1</v>
      </c>
      <c r="X162" s="7" t="s">
        <v>1</v>
      </c>
      <c r="Y162" s="26" t="s">
        <v>1</v>
      </c>
      <c r="Z162" s="7" t="s">
        <v>1</v>
      </c>
      <c r="AA162" s="7" t="s">
        <v>1</v>
      </c>
      <c r="AB162" s="7" t="s">
        <v>1</v>
      </c>
      <c r="AC162" s="7" t="s">
        <v>1</v>
      </c>
      <c r="AD162" s="7" t="s">
        <v>1</v>
      </c>
      <c r="AE162" s="22" t="s">
        <v>1</v>
      </c>
      <c r="AF162" s="22" t="s">
        <v>1</v>
      </c>
      <c r="AG162" s="22" t="s">
        <v>1</v>
      </c>
      <c r="AH162" s="22" t="s">
        <v>1</v>
      </c>
      <c r="AI162" s="22" t="s">
        <v>1</v>
      </c>
      <c r="AJ162" s="22" t="s">
        <v>1</v>
      </c>
      <c r="AK162" s="22" t="s">
        <v>1</v>
      </c>
      <c r="AL162" s="22" t="s">
        <v>1</v>
      </c>
    </row>
    <row r="163" spans="1:38">
      <c r="A163" s="282"/>
      <c r="B163" s="107" t="s">
        <v>170</v>
      </c>
      <c r="C163" s="7">
        <v>0.05</v>
      </c>
      <c r="D163" s="26" t="s">
        <v>1</v>
      </c>
      <c r="E163" s="26" t="s">
        <v>1</v>
      </c>
      <c r="F163" s="26" t="s">
        <v>1</v>
      </c>
      <c r="G163" s="26" t="s">
        <v>1</v>
      </c>
      <c r="H163" s="7">
        <v>0.05</v>
      </c>
      <c r="I163" s="7" t="s">
        <v>1</v>
      </c>
      <c r="J163" s="7" t="s">
        <v>1</v>
      </c>
      <c r="K163" s="7" t="s">
        <v>1</v>
      </c>
      <c r="L163" s="7">
        <v>0.05</v>
      </c>
      <c r="M163" s="7" t="s">
        <v>1</v>
      </c>
      <c r="N163" s="7" t="s">
        <v>1</v>
      </c>
      <c r="O163" s="7">
        <v>82.5</v>
      </c>
      <c r="P163" s="7" t="s">
        <v>1</v>
      </c>
      <c r="Q163" s="7">
        <v>0.05</v>
      </c>
      <c r="R163" s="7">
        <v>2</v>
      </c>
      <c r="S163" s="7">
        <v>137</v>
      </c>
      <c r="T163" s="7">
        <v>42</v>
      </c>
      <c r="U163" s="7" t="s">
        <v>1</v>
      </c>
      <c r="V163" s="7" t="s">
        <v>1</v>
      </c>
      <c r="W163" s="7" t="s">
        <v>1</v>
      </c>
      <c r="X163" s="7" t="s">
        <v>1</v>
      </c>
      <c r="Y163" s="26" t="s">
        <v>1</v>
      </c>
      <c r="Z163" s="7" t="s">
        <v>1</v>
      </c>
      <c r="AA163" s="7" t="s">
        <v>1</v>
      </c>
      <c r="AB163" s="7" t="s">
        <v>1</v>
      </c>
      <c r="AC163" s="7" t="s">
        <v>1</v>
      </c>
      <c r="AD163" s="7" t="s">
        <v>1</v>
      </c>
      <c r="AE163" s="22" t="s">
        <v>1</v>
      </c>
      <c r="AF163" s="22" t="s">
        <v>1</v>
      </c>
      <c r="AG163" s="22" t="s">
        <v>1</v>
      </c>
      <c r="AH163" s="22">
        <v>24</v>
      </c>
      <c r="AI163" s="22" t="s">
        <v>1</v>
      </c>
      <c r="AJ163" s="22" t="s">
        <v>1</v>
      </c>
      <c r="AK163" s="22" t="s">
        <v>1</v>
      </c>
      <c r="AL163" s="22" t="s">
        <v>1</v>
      </c>
    </row>
    <row r="164" spans="1:38">
      <c r="A164" s="282"/>
      <c r="B164" s="107" t="s">
        <v>171</v>
      </c>
      <c r="C164" s="7">
        <v>0.25</v>
      </c>
      <c r="D164" s="26" t="s">
        <v>1</v>
      </c>
      <c r="E164" s="26" t="s">
        <v>1</v>
      </c>
      <c r="F164" s="26" t="s">
        <v>1</v>
      </c>
      <c r="G164" s="26" t="s">
        <v>1</v>
      </c>
      <c r="H164" s="7">
        <v>0.22</v>
      </c>
      <c r="I164" s="7" t="s">
        <v>1</v>
      </c>
      <c r="J164" s="7" t="s">
        <v>1</v>
      </c>
      <c r="K164" s="7" t="s">
        <v>1</v>
      </c>
      <c r="L164" s="7">
        <v>0.22</v>
      </c>
      <c r="M164" s="7" t="s">
        <v>1</v>
      </c>
      <c r="N164" s="7" t="s">
        <v>1</v>
      </c>
      <c r="O164" s="7">
        <v>1100</v>
      </c>
      <c r="P164" s="7" t="s">
        <v>1</v>
      </c>
      <c r="Q164" s="7">
        <v>0.22</v>
      </c>
      <c r="R164" s="7">
        <v>12</v>
      </c>
      <c r="S164" s="7" t="s">
        <v>1</v>
      </c>
      <c r="T164" s="7" t="s">
        <v>1</v>
      </c>
      <c r="U164" s="7" t="s">
        <v>1</v>
      </c>
      <c r="V164" s="7" t="s">
        <v>1</v>
      </c>
      <c r="W164" s="7" t="s">
        <v>1</v>
      </c>
      <c r="X164" s="7" t="s">
        <v>1</v>
      </c>
      <c r="Y164" s="26" t="s">
        <v>1</v>
      </c>
      <c r="Z164" s="7" t="s">
        <v>1</v>
      </c>
      <c r="AA164" s="7" t="s">
        <v>1</v>
      </c>
      <c r="AB164" s="7" t="s">
        <v>1</v>
      </c>
      <c r="AC164" s="7" t="s">
        <v>1</v>
      </c>
      <c r="AD164" s="7" t="s">
        <v>1</v>
      </c>
      <c r="AE164" s="22" t="s">
        <v>1</v>
      </c>
      <c r="AF164" s="22" t="s">
        <v>1</v>
      </c>
      <c r="AG164" s="22" t="s">
        <v>1</v>
      </c>
      <c r="AH164" s="22">
        <v>24</v>
      </c>
      <c r="AI164" s="22" t="s">
        <v>1</v>
      </c>
      <c r="AJ164" s="22" t="s">
        <v>1</v>
      </c>
      <c r="AK164" s="22" t="s">
        <v>1</v>
      </c>
      <c r="AL164" s="22" t="s">
        <v>1</v>
      </c>
    </row>
    <row r="165" spans="1:38">
      <c r="A165" s="282"/>
      <c r="B165" s="107" t="s">
        <v>203</v>
      </c>
      <c r="C165" s="7">
        <v>0.01</v>
      </c>
      <c r="D165" s="26" t="s">
        <v>1</v>
      </c>
      <c r="E165" s="26" t="s">
        <v>1</v>
      </c>
      <c r="F165" s="26" t="s">
        <v>1</v>
      </c>
      <c r="G165" s="26" t="s">
        <v>1</v>
      </c>
      <c r="H165" s="7">
        <v>0.01</v>
      </c>
      <c r="I165" s="7" t="s">
        <v>1</v>
      </c>
      <c r="J165" s="7" t="s">
        <v>1</v>
      </c>
      <c r="K165" s="7" t="s">
        <v>1</v>
      </c>
      <c r="L165" s="7">
        <v>0.01</v>
      </c>
      <c r="M165" s="7" t="s">
        <v>1</v>
      </c>
      <c r="N165" s="7" t="s">
        <v>1</v>
      </c>
      <c r="O165" s="7" t="s">
        <v>1</v>
      </c>
      <c r="P165" s="7" t="s">
        <v>1</v>
      </c>
      <c r="Q165" s="7">
        <v>0.01</v>
      </c>
      <c r="R165" s="7" t="s">
        <v>1</v>
      </c>
      <c r="S165" s="7" t="s">
        <v>1</v>
      </c>
      <c r="T165" s="7" t="s">
        <v>1</v>
      </c>
      <c r="U165" s="7" t="s">
        <v>1</v>
      </c>
      <c r="V165" s="7" t="s">
        <v>1</v>
      </c>
      <c r="W165" s="7" t="s">
        <v>1</v>
      </c>
      <c r="X165" s="7" t="s">
        <v>1</v>
      </c>
      <c r="Y165" s="26" t="s">
        <v>1</v>
      </c>
      <c r="Z165" s="7" t="s">
        <v>1</v>
      </c>
      <c r="AA165" s="7" t="s">
        <v>1</v>
      </c>
      <c r="AB165" s="7" t="s">
        <v>1</v>
      </c>
      <c r="AC165" s="7" t="s">
        <v>1</v>
      </c>
      <c r="AD165" s="7" t="s">
        <v>1</v>
      </c>
      <c r="AE165" s="22" t="s">
        <v>1</v>
      </c>
      <c r="AF165" s="22" t="s">
        <v>1</v>
      </c>
      <c r="AG165" s="22" t="s">
        <v>1</v>
      </c>
      <c r="AH165" s="22" t="s">
        <v>1</v>
      </c>
      <c r="AI165" s="22" t="s">
        <v>1</v>
      </c>
      <c r="AJ165" s="22" t="s">
        <v>1</v>
      </c>
      <c r="AK165" s="22" t="s">
        <v>1</v>
      </c>
      <c r="AL165" s="22" t="s">
        <v>1</v>
      </c>
    </row>
    <row r="166" spans="1:38">
      <c r="A166" s="282"/>
      <c r="B166" s="107" t="s">
        <v>210</v>
      </c>
      <c r="C166" s="7">
        <v>0.12</v>
      </c>
      <c r="D166" s="26" t="s">
        <v>1</v>
      </c>
      <c r="E166" s="26" t="s">
        <v>1</v>
      </c>
      <c r="F166" s="26" t="s">
        <v>1</v>
      </c>
      <c r="G166" s="26" t="s">
        <v>1</v>
      </c>
      <c r="H166" s="7" t="s">
        <v>1</v>
      </c>
      <c r="I166" s="7">
        <v>0.12</v>
      </c>
      <c r="J166" s="7" t="s">
        <v>1</v>
      </c>
      <c r="K166" s="7" t="s">
        <v>1</v>
      </c>
      <c r="L166" s="7">
        <v>0.12</v>
      </c>
      <c r="M166" s="7" t="s">
        <v>1</v>
      </c>
      <c r="N166" s="7" t="s">
        <v>1</v>
      </c>
      <c r="O166" s="7">
        <v>60</v>
      </c>
      <c r="P166" s="7">
        <v>218</v>
      </c>
      <c r="Q166" s="7">
        <v>0.12</v>
      </c>
      <c r="R166" s="7">
        <v>7</v>
      </c>
      <c r="S166" s="7" t="s">
        <v>1</v>
      </c>
      <c r="T166" s="7">
        <v>2</v>
      </c>
      <c r="U166" s="7" t="s">
        <v>1</v>
      </c>
      <c r="V166" s="7" t="s">
        <v>1</v>
      </c>
      <c r="W166" s="7" t="s">
        <v>1</v>
      </c>
      <c r="X166" s="7" t="s">
        <v>1</v>
      </c>
      <c r="Y166" s="26" t="s">
        <v>1</v>
      </c>
      <c r="Z166" s="7" t="s">
        <v>1</v>
      </c>
      <c r="AA166" s="7" t="s">
        <v>1</v>
      </c>
      <c r="AB166" s="7" t="s">
        <v>1</v>
      </c>
      <c r="AC166" s="7" t="s">
        <v>1</v>
      </c>
      <c r="AD166" s="7" t="s">
        <v>1</v>
      </c>
      <c r="AE166" s="22" t="s">
        <v>1</v>
      </c>
      <c r="AF166" s="22" t="s">
        <v>1</v>
      </c>
      <c r="AG166" s="22" t="s">
        <v>1</v>
      </c>
      <c r="AH166" s="22" t="s">
        <v>1</v>
      </c>
      <c r="AI166" s="22" t="s">
        <v>1</v>
      </c>
      <c r="AJ166" s="22" t="s">
        <v>1</v>
      </c>
      <c r="AK166" s="22" t="s">
        <v>1</v>
      </c>
      <c r="AL166" s="22" t="s">
        <v>1</v>
      </c>
    </row>
    <row r="167" spans="1:38">
      <c r="A167" s="282"/>
      <c r="B167" s="107" t="s">
        <v>276</v>
      </c>
      <c r="C167" s="7">
        <v>0.01</v>
      </c>
      <c r="D167" s="26" t="s">
        <v>1</v>
      </c>
      <c r="E167" s="26" t="s">
        <v>1</v>
      </c>
      <c r="F167" s="26" t="s">
        <v>1</v>
      </c>
      <c r="G167" s="26" t="s">
        <v>1</v>
      </c>
      <c r="H167" s="7" t="s">
        <v>1</v>
      </c>
      <c r="I167" s="7">
        <v>0.01</v>
      </c>
      <c r="J167" s="7" t="s">
        <v>1</v>
      </c>
      <c r="K167" s="7" t="s">
        <v>1</v>
      </c>
      <c r="L167" s="7">
        <v>0.01</v>
      </c>
      <c r="M167" s="7" t="s">
        <v>1</v>
      </c>
      <c r="N167" s="7" t="s">
        <v>1</v>
      </c>
      <c r="O167" s="7" t="s">
        <v>1</v>
      </c>
      <c r="P167" s="7">
        <v>15</v>
      </c>
      <c r="Q167" s="7">
        <v>0.01</v>
      </c>
      <c r="R167" s="7" t="s">
        <v>1</v>
      </c>
      <c r="S167" s="7" t="s">
        <v>1</v>
      </c>
      <c r="T167" s="7">
        <v>30</v>
      </c>
      <c r="U167" s="7" t="s">
        <v>1</v>
      </c>
      <c r="V167" s="7" t="s">
        <v>1</v>
      </c>
      <c r="W167" s="7" t="s">
        <v>1</v>
      </c>
      <c r="X167" s="7" t="s">
        <v>1</v>
      </c>
      <c r="Y167" s="26" t="s">
        <v>1</v>
      </c>
      <c r="Z167" s="7" t="s">
        <v>1</v>
      </c>
      <c r="AA167" s="7" t="s">
        <v>1</v>
      </c>
      <c r="AB167" s="7" t="s">
        <v>1</v>
      </c>
      <c r="AC167" s="7" t="s">
        <v>1</v>
      </c>
      <c r="AD167" s="7" t="s">
        <v>1</v>
      </c>
      <c r="AE167" s="22" t="s">
        <v>1</v>
      </c>
      <c r="AF167" s="22" t="s">
        <v>1</v>
      </c>
      <c r="AG167" s="22" t="s">
        <v>1</v>
      </c>
      <c r="AH167" s="22" t="s">
        <v>1</v>
      </c>
      <c r="AI167" s="22" t="s">
        <v>1</v>
      </c>
      <c r="AJ167" s="22" t="s">
        <v>1</v>
      </c>
      <c r="AK167" s="22" t="s">
        <v>1</v>
      </c>
      <c r="AL167" s="22" t="s">
        <v>1</v>
      </c>
    </row>
    <row r="168" spans="1:38">
      <c r="A168" s="282"/>
      <c r="B168" s="107" t="s">
        <v>235</v>
      </c>
      <c r="C168" s="7">
        <v>0.04</v>
      </c>
      <c r="D168" s="26" t="s">
        <v>1</v>
      </c>
      <c r="E168" s="26" t="s">
        <v>1</v>
      </c>
      <c r="F168" s="26" t="s">
        <v>1</v>
      </c>
      <c r="G168" s="26" t="s">
        <v>1</v>
      </c>
      <c r="H168" s="7" t="s">
        <v>1</v>
      </c>
      <c r="I168" s="7">
        <v>0.02</v>
      </c>
      <c r="J168" s="7" t="s">
        <v>1</v>
      </c>
      <c r="K168" s="7" t="s">
        <v>1</v>
      </c>
      <c r="L168" s="7">
        <v>0.02</v>
      </c>
      <c r="M168" s="7" t="s">
        <v>1</v>
      </c>
      <c r="N168" s="7" t="s">
        <v>1</v>
      </c>
      <c r="O168" s="7" t="s">
        <v>1</v>
      </c>
      <c r="P168" s="7" t="s">
        <v>1</v>
      </c>
      <c r="Q168" s="7">
        <v>0.02</v>
      </c>
      <c r="R168" s="7" t="s">
        <v>1</v>
      </c>
      <c r="S168" s="7" t="s">
        <v>1</v>
      </c>
      <c r="T168" s="7" t="s">
        <v>1</v>
      </c>
      <c r="U168" s="7" t="s">
        <v>1</v>
      </c>
      <c r="V168" s="7" t="s">
        <v>1</v>
      </c>
      <c r="W168" s="7" t="s">
        <v>1</v>
      </c>
      <c r="X168" s="7" t="s">
        <v>1</v>
      </c>
      <c r="Y168" s="26" t="s">
        <v>1</v>
      </c>
      <c r="Z168" s="7" t="s">
        <v>1</v>
      </c>
      <c r="AA168" s="7" t="s">
        <v>1</v>
      </c>
      <c r="AB168" s="7" t="s">
        <v>1</v>
      </c>
      <c r="AC168" s="7" t="s">
        <v>1</v>
      </c>
      <c r="AD168" s="7" t="s">
        <v>1</v>
      </c>
      <c r="AE168" s="22" t="s">
        <v>1</v>
      </c>
      <c r="AF168" s="22" t="s">
        <v>1</v>
      </c>
      <c r="AG168" s="22" t="s">
        <v>1</v>
      </c>
      <c r="AH168" s="22" t="s">
        <v>1</v>
      </c>
      <c r="AI168" s="22" t="s">
        <v>1</v>
      </c>
      <c r="AJ168" s="22" t="s">
        <v>1</v>
      </c>
      <c r="AK168" s="22" t="s">
        <v>1</v>
      </c>
      <c r="AL168" s="22" t="s">
        <v>1</v>
      </c>
    </row>
    <row r="169" spans="1:38">
      <c r="A169" s="282"/>
      <c r="B169" s="107" t="s">
        <v>247</v>
      </c>
      <c r="C169" s="7">
        <v>0.21</v>
      </c>
      <c r="D169" s="26" t="s">
        <v>1</v>
      </c>
      <c r="E169" s="26" t="s">
        <v>1</v>
      </c>
      <c r="F169" s="26" t="s">
        <v>1</v>
      </c>
      <c r="G169" s="26" t="s">
        <v>1</v>
      </c>
      <c r="H169" s="7" t="s">
        <v>1</v>
      </c>
      <c r="I169" s="7">
        <v>0.21</v>
      </c>
      <c r="J169" s="7" t="s">
        <v>1</v>
      </c>
      <c r="K169" s="7" t="s">
        <v>1</v>
      </c>
      <c r="L169" s="7">
        <v>0.21</v>
      </c>
      <c r="M169" s="7" t="s">
        <v>1</v>
      </c>
      <c r="N169" s="7" t="s">
        <v>1</v>
      </c>
      <c r="O169" s="7" t="s">
        <v>1</v>
      </c>
      <c r="P169" s="7" t="s">
        <v>1</v>
      </c>
      <c r="Q169" s="7">
        <v>0.21</v>
      </c>
      <c r="R169" s="7" t="s">
        <v>1</v>
      </c>
      <c r="S169" s="7" t="s">
        <v>1</v>
      </c>
      <c r="T169" s="7" t="s">
        <v>1</v>
      </c>
      <c r="U169" s="7" t="s">
        <v>1</v>
      </c>
      <c r="V169" s="7" t="s">
        <v>1</v>
      </c>
      <c r="W169" s="7" t="s">
        <v>1</v>
      </c>
      <c r="X169" s="7" t="s">
        <v>1</v>
      </c>
      <c r="Y169" s="26" t="s">
        <v>1</v>
      </c>
      <c r="Z169" s="7" t="s">
        <v>1</v>
      </c>
      <c r="AA169" s="7" t="s">
        <v>1</v>
      </c>
      <c r="AB169" s="7" t="s">
        <v>1</v>
      </c>
      <c r="AC169" s="7" t="s">
        <v>1</v>
      </c>
      <c r="AD169" s="7" t="s">
        <v>1</v>
      </c>
      <c r="AE169" s="22" t="s">
        <v>1</v>
      </c>
      <c r="AF169" s="22" t="s">
        <v>1</v>
      </c>
      <c r="AG169" s="22" t="s">
        <v>1</v>
      </c>
      <c r="AH169" s="22" t="s">
        <v>1</v>
      </c>
      <c r="AI169" s="22" t="s">
        <v>1</v>
      </c>
      <c r="AJ169" s="22" t="s">
        <v>1</v>
      </c>
      <c r="AK169" s="22" t="s">
        <v>1</v>
      </c>
      <c r="AL169" s="22" t="s">
        <v>1</v>
      </c>
    </row>
    <row r="170" spans="1:38">
      <c r="A170" s="282"/>
      <c r="B170" s="107" t="s">
        <v>263</v>
      </c>
      <c r="C170" s="7">
        <v>0.03</v>
      </c>
      <c r="D170" s="26" t="s">
        <v>1</v>
      </c>
      <c r="E170" s="26" t="s">
        <v>1</v>
      </c>
      <c r="F170" s="26" t="s">
        <v>1</v>
      </c>
      <c r="G170" s="26" t="s">
        <v>1</v>
      </c>
      <c r="H170" s="7" t="s">
        <v>1</v>
      </c>
      <c r="I170" s="7">
        <v>0.03</v>
      </c>
      <c r="J170" s="7" t="s">
        <v>1</v>
      </c>
      <c r="K170" s="7" t="s">
        <v>1</v>
      </c>
      <c r="L170" s="7">
        <v>0.03</v>
      </c>
      <c r="M170" s="7" t="s">
        <v>1</v>
      </c>
      <c r="N170" s="7" t="s">
        <v>1</v>
      </c>
      <c r="O170" s="7" t="s">
        <v>1</v>
      </c>
      <c r="P170" s="7" t="s">
        <v>1</v>
      </c>
      <c r="Q170" s="7">
        <v>0.03</v>
      </c>
      <c r="R170" s="7" t="s">
        <v>1</v>
      </c>
      <c r="S170" s="7" t="s">
        <v>1</v>
      </c>
      <c r="T170" s="7" t="s">
        <v>1</v>
      </c>
      <c r="U170" s="7" t="s">
        <v>1</v>
      </c>
      <c r="V170" s="7" t="s">
        <v>1</v>
      </c>
      <c r="W170" s="7" t="s">
        <v>1</v>
      </c>
      <c r="X170" s="7" t="s">
        <v>1</v>
      </c>
      <c r="Y170" s="26" t="s">
        <v>1</v>
      </c>
      <c r="Z170" s="7" t="s">
        <v>1</v>
      </c>
      <c r="AA170" s="7" t="s">
        <v>1</v>
      </c>
      <c r="AB170" s="7" t="s">
        <v>1</v>
      </c>
      <c r="AC170" s="7" t="s">
        <v>1</v>
      </c>
      <c r="AD170" s="7" t="s">
        <v>1</v>
      </c>
      <c r="AE170" s="22" t="s">
        <v>1</v>
      </c>
      <c r="AF170" s="22" t="s">
        <v>1</v>
      </c>
      <c r="AG170" s="22" t="s">
        <v>1</v>
      </c>
      <c r="AH170" s="22" t="s">
        <v>1</v>
      </c>
      <c r="AI170" s="22" t="s">
        <v>1</v>
      </c>
      <c r="AJ170" s="22" t="s">
        <v>1</v>
      </c>
      <c r="AK170" s="22" t="s">
        <v>1</v>
      </c>
      <c r="AL170" s="22" t="s">
        <v>1</v>
      </c>
    </row>
    <row r="171" spans="1:38">
      <c r="A171" s="282"/>
      <c r="B171" s="107" t="s">
        <v>293</v>
      </c>
      <c r="C171" s="7">
        <v>0.01</v>
      </c>
      <c r="D171" s="26" t="s">
        <v>1</v>
      </c>
      <c r="E171" s="26" t="s">
        <v>1</v>
      </c>
      <c r="F171" s="26" t="s">
        <v>1</v>
      </c>
      <c r="G171" s="26" t="s">
        <v>1</v>
      </c>
      <c r="H171" s="7" t="s">
        <v>1</v>
      </c>
      <c r="I171" s="7">
        <v>0.01</v>
      </c>
      <c r="J171" s="7" t="s">
        <v>1</v>
      </c>
      <c r="K171" s="7" t="s">
        <v>1</v>
      </c>
      <c r="L171" s="7">
        <v>0.01</v>
      </c>
      <c r="M171" s="7" t="s">
        <v>1</v>
      </c>
      <c r="N171" s="7" t="s">
        <v>1</v>
      </c>
      <c r="O171" s="7">
        <v>57</v>
      </c>
      <c r="P171" s="7" t="s">
        <v>1</v>
      </c>
      <c r="Q171" s="7">
        <v>0.01</v>
      </c>
      <c r="R171" s="7" t="s">
        <v>1</v>
      </c>
      <c r="S171" s="7" t="s">
        <v>1</v>
      </c>
      <c r="T171" s="7" t="s">
        <v>1</v>
      </c>
      <c r="U171" s="7" t="s">
        <v>1</v>
      </c>
      <c r="V171" s="7" t="s">
        <v>1</v>
      </c>
      <c r="W171" s="7" t="s">
        <v>1</v>
      </c>
      <c r="X171" s="7" t="s">
        <v>1</v>
      </c>
      <c r="Y171" s="26" t="s">
        <v>1</v>
      </c>
      <c r="Z171" s="7" t="s">
        <v>1</v>
      </c>
      <c r="AA171" s="7" t="s">
        <v>1</v>
      </c>
      <c r="AB171" s="7" t="s">
        <v>1</v>
      </c>
      <c r="AC171" s="7" t="s">
        <v>1</v>
      </c>
      <c r="AD171" s="7" t="s">
        <v>1</v>
      </c>
      <c r="AE171" s="22" t="s">
        <v>1</v>
      </c>
      <c r="AF171" s="22" t="s">
        <v>1</v>
      </c>
      <c r="AG171" s="22" t="s">
        <v>1</v>
      </c>
      <c r="AH171" s="22" t="s">
        <v>1</v>
      </c>
      <c r="AI171" s="22" t="s">
        <v>1</v>
      </c>
      <c r="AJ171" s="22" t="s">
        <v>1</v>
      </c>
      <c r="AK171" s="22" t="s">
        <v>1</v>
      </c>
      <c r="AL171" s="22" t="s">
        <v>1</v>
      </c>
    </row>
    <row r="172" spans="1:38">
      <c r="A172" s="282"/>
      <c r="B172" s="107" t="s">
        <v>262</v>
      </c>
      <c r="C172" s="7" t="s">
        <v>1</v>
      </c>
      <c r="D172" s="26" t="s">
        <v>1</v>
      </c>
      <c r="E172" s="26" t="s">
        <v>1</v>
      </c>
      <c r="F172" s="26" t="s">
        <v>1</v>
      </c>
      <c r="G172" s="26" t="s">
        <v>1</v>
      </c>
      <c r="H172" s="7" t="s">
        <v>1</v>
      </c>
      <c r="I172" s="7" t="s">
        <v>1</v>
      </c>
      <c r="J172" s="7" t="s">
        <v>1</v>
      </c>
      <c r="K172" s="7" t="s">
        <v>1</v>
      </c>
      <c r="L172" s="7" t="s">
        <v>1</v>
      </c>
      <c r="M172" s="7" t="s">
        <v>1</v>
      </c>
      <c r="N172" s="7" t="s">
        <v>1</v>
      </c>
      <c r="O172" s="7">
        <v>74</v>
      </c>
      <c r="P172" s="7" t="s">
        <v>1</v>
      </c>
      <c r="Q172" s="7" t="s">
        <v>1</v>
      </c>
      <c r="R172" s="7">
        <v>2</v>
      </c>
      <c r="S172" s="7" t="s">
        <v>1</v>
      </c>
      <c r="T172" s="7" t="s">
        <v>1</v>
      </c>
      <c r="U172" s="7" t="s">
        <v>1</v>
      </c>
      <c r="V172" s="7" t="s">
        <v>1</v>
      </c>
      <c r="W172" s="7" t="s">
        <v>1</v>
      </c>
      <c r="X172" s="7" t="s">
        <v>1</v>
      </c>
      <c r="Y172" s="26" t="s">
        <v>1</v>
      </c>
      <c r="Z172" s="7" t="s">
        <v>1</v>
      </c>
      <c r="AA172" s="7" t="s">
        <v>1</v>
      </c>
      <c r="AB172" s="7" t="s">
        <v>1</v>
      </c>
      <c r="AC172" s="7" t="s">
        <v>1</v>
      </c>
      <c r="AD172" s="7" t="s">
        <v>1</v>
      </c>
      <c r="AE172" s="22" t="s">
        <v>1</v>
      </c>
      <c r="AF172" s="22" t="s">
        <v>1</v>
      </c>
      <c r="AG172" s="22" t="s">
        <v>1</v>
      </c>
      <c r="AH172" s="22" t="s">
        <v>1</v>
      </c>
      <c r="AI172" s="22" t="s">
        <v>1</v>
      </c>
      <c r="AJ172" s="22" t="s">
        <v>1</v>
      </c>
      <c r="AK172" s="22" t="s">
        <v>1</v>
      </c>
      <c r="AL172" s="22" t="s">
        <v>1</v>
      </c>
    </row>
    <row r="173" spans="1:38">
      <c r="A173" s="282"/>
      <c r="B173" s="107" t="s">
        <v>211</v>
      </c>
      <c r="C173" s="7">
        <v>0.36</v>
      </c>
      <c r="D173" s="26" t="s">
        <v>1</v>
      </c>
      <c r="E173" s="26" t="s">
        <v>1</v>
      </c>
      <c r="F173" s="26" t="s">
        <v>1</v>
      </c>
      <c r="G173" s="26" t="s">
        <v>1</v>
      </c>
      <c r="H173" s="7" t="s">
        <v>1</v>
      </c>
      <c r="I173" s="7">
        <v>0.33</v>
      </c>
      <c r="J173" s="7" t="s">
        <v>1</v>
      </c>
      <c r="K173" s="7" t="s">
        <v>1</v>
      </c>
      <c r="L173" s="7">
        <v>0.33</v>
      </c>
      <c r="M173" s="7" t="s">
        <v>1</v>
      </c>
      <c r="N173" s="7" t="s">
        <v>1</v>
      </c>
      <c r="O173" s="7">
        <v>466</v>
      </c>
      <c r="P173" s="7" t="s">
        <v>1</v>
      </c>
      <c r="Q173" s="7">
        <v>0.33</v>
      </c>
      <c r="R173" s="7" t="s">
        <v>1</v>
      </c>
      <c r="S173" s="7" t="s">
        <v>1</v>
      </c>
      <c r="T173" s="7" t="s">
        <v>1</v>
      </c>
      <c r="U173" s="7" t="s">
        <v>1</v>
      </c>
      <c r="V173" s="7" t="s">
        <v>1</v>
      </c>
      <c r="W173" s="7" t="s">
        <v>1</v>
      </c>
      <c r="X173" s="7" t="s">
        <v>1</v>
      </c>
      <c r="Y173" s="26" t="s">
        <v>1</v>
      </c>
      <c r="Z173" s="7" t="s">
        <v>1</v>
      </c>
      <c r="AA173" s="7" t="s">
        <v>1</v>
      </c>
      <c r="AB173" s="7" t="s">
        <v>1</v>
      </c>
      <c r="AC173" s="7" t="s">
        <v>1</v>
      </c>
      <c r="AD173" s="7" t="s">
        <v>1</v>
      </c>
      <c r="AE173" s="22">
        <v>45</v>
      </c>
      <c r="AF173" s="22" t="s">
        <v>1</v>
      </c>
      <c r="AG173" s="22" t="s">
        <v>1</v>
      </c>
      <c r="AH173" s="22" t="s">
        <v>1</v>
      </c>
      <c r="AI173" s="22" t="s">
        <v>1</v>
      </c>
      <c r="AJ173" s="22" t="s">
        <v>1</v>
      </c>
      <c r="AK173" s="22" t="s">
        <v>1</v>
      </c>
      <c r="AL173" s="22" t="s">
        <v>1</v>
      </c>
    </row>
    <row r="174" spans="1:38">
      <c r="A174" s="282"/>
      <c r="B174" s="107" t="s">
        <v>251</v>
      </c>
      <c r="C174" s="7">
        <v>0.06</v>
      </c>
      <c r="D174" s="26" t="s">
        <v>1</v>
      </c>
      <c r="E174" s="26" t="s">
        <v>1</v>
      </c>
      <c r="F174" s="26" t="s">
        <v>1</v>
      </c>
      <c r="G174" s="26" t="s">
        <v>1</v>
      </c>
      <c r="H174" s="7" t="s">
        <v>1</v>
      </c>
      <c r="I174" s="7">
        <v>0.06</v>
      </c>
      <c r="J174" s="7" t="s">
        <v>1</v>
      </c>
      <c r="K174" s="7" t="s">
        <v>1</v>
      </c>
      <c r="L174" s="7">
        <v>0.06</v>
      </c>
      <c r="M174" s="7" t="s">
        <v>1</v>
      </c>
      <c r="N174" s="7" t="s">
        <v>1</v>
      </c>
      <c r="O174" s="7" t="s">
        <v>1</v>
      </c>
      <c r="P174" s="7" t="s">
        <v>1</v>
      </c>
      <c r="Q174" s="7">
        <v>0.06</v>
      </c>
      <c r="R174" s="7" t="s">
        <v>1</v>
      </c>
      <c r="S174" s="7" t="s">
        <v>1</v>
      </c>
      <c r="T174" s="7" t="s">
        <v>1</v>
      </c>
      <c r="U174" s="7" t="s">
        <v>1</v>
      </c>
      <c r="V174" s="7" t="s">
        <v>1</v>
      </c>
      <c r="W174" s="7" t="s">
        <v>1</v>
      </c>
      <c r="X174" s="7" t="s">
        <v>1</v>
      </c>
      <c r="Y174" s="26" t="s">
        <v>1</v>
      </c>
      <c r="Z174" s="7" t="s">
        <v>1</v>
      </c>
      <c r="AA174" s="7" t="s">
        <v>1</v>
      </c>
      <c r="AB174" s="7" t="s">
        <v>1</v>
      </c>
      <c r="AC174" s="7" t="s">
        <v>1</v>
      </c>
      <c r="AD174" s="7" t="s">
        <v>1</v>
      </c>
      <c r="AE174" s="22" t="s">
        <v>1</v>
      </c>
      <c r="AF174" s="22" t="s">
        <v>1</v>
      </c>
      <c r="AG174" s="22" t="s">
        <v>1</v>
      </c>
      <c r="AH174" s="22" t="s">
        <v>1</v>
      </c>
      <c r="AI174" s="22" t="s">
        <v>1</v>
      </c>
      <c r="AJ174" s="22" t="s">
        <v>1</v>
      </c>
      <c r="AK174" s="22" t="s">
        <v>1</v>
      </c>
      <c r="AL174" s="22" t="s">
        <v>1</v>
      </c>
    </row>
    <row r="175" spans="1:38">
      <c r="A175" s="282"/>
      <c r="B175" s="107" t="s">
        <v>252</v>
      </c>
      <c r="C175" s="7">
        <v>0.16</v>
      </c>
      <c r="D175" s="26" t="s">
        <v>1</v>
      </c>
      <c r="E175" s="26" t="s">
        <v>1</v>
      </c>
      <c r="F175" s="26" t="s">
        <v>1</v>
      </c>
      <c r="G175" s="26" t="s">
        <v>1</v>
      </c>
      <c r="H175" s="7" t="s">
        <v>1</v>
      </c>
      <c r="I175" s="7">
        <v>0.16</v>
      </c>
      <c r="J175" s="7" t="s">
        <v>1</v>
      </c>
      <c r="K175" s="7" t="s">
        <v>1</v>
      </c>
      <c r="L175" s="7">
        <v>0.16</v>
      </c>
      <c r="M175" s="7" t="s">
        <v>1</v>
      </c>
      <c r="N175" s="7" t="s">
        <v>1</v>
      </c>
      <c r="O175" s="7">
        <v>352</v>
      </c>
      <c r="P175" s="7">
        <v>54</v>
      </c>
      <c r="Q175" s="7">
        <v>0.16</v>
      </c>
      <c r="R175" s="7">
        <v>2</v>
      </c>
      <c r="S175" s="7" t="s">
        <v>1</v>
      </c>
      <c r="T175" s="7" t="s">
        <v>1</v>
      </c>
      <c r="U175" s="7" t="s">
        <v>1</v>
      </c>
      <c r="V175" s="7" t="s">
        <v>1</v>
      </c>
      <c r="W175" s="7" t="s">
        <v>1</v>
      </c>
      <c r="X175" s="7" t="s">
        <v>1</v>
      </c>
      <c r="Y175" s="26" t="s">
        <v>1</v>
      </c>
      <c r="Z175" s="7" t="s">
        <v>1</v>
      </c>
      <c r="AA175" s="7" t="s">
        <v>1</v>
      </c>
      <c r="AB175" s="7" t="s">
        <v>1</v>
      </c>
      <c r="AC175" s="7" t="s">
        <v>1</v>
      </c>
      <c r="AD175" s="7" t="s">
        <v>1</v>
      </c>
      <c r="AE175" s="22" t="s">
        <v>1</v>
      </c>
      <c r="AF175" s="22" t="s">
        <v>1</v>
      </c>
      <c r="AG175" s="22" t="s">
        <v>1</v>
      </c>
      <c r="AH175" s="22" t="s">
        <v>1</v>
      </c>
      <c r="AI175" s="22" t="s">
        <v>1</v>
      </c>
      <c r="AJ175" s="22" t="s">
        <v>1</v>
      </c>
      <c r="AK175" s="22" t="s">
        <v>1</v>
      </c>
      <c r="AL175" s="22" t="s">
        <v>1</v>
      </c>
    </row>
    <row r="176" spans="1:38">
      <c r="A176" s="282"/>
      <c r="B176" s="107" t="s">
        <v>243</v>
      </c>
      <c r="C176" s="7">
        <v>0.01</v>
      </c>
      <c r="D176" s="26" t="s">
        <v>1</v>
      </c>
      <c r="E176" s="26" t="s">
        <v>1</v>
      </c>
      <c r="F176" s="26" t="s">
        <v>1</v>
      </c>
      <c r="G176" s="26" t="s">
        <v>1</v>
      </c>
      <c r="H176" s="7" t="s">
        <v>1</v>
      </c>
      <c r="I176" s="7">
        <v>0.01</v>
      </c>
      <c r="J176" s="7" t="s">
        <v>1</v>
      </c>
      <c r="K176" s="7" t="s">
        <v>1</v>
      </c>
      <c r="L176" s="7">
        <v>0.01</v>
      </c>
      <c r="M176" s="7" t="s">
        <v>1</v>
      </c>
      <c r="N176" s="7" t="s">
        <v>1</v>
      </c>
      <c r="O176" s="7" t="s">
        <v>1</v>
      </c>
      <c r="P176" s="7">
        <v>56</v>
      </c>
      <c r="Q176" s="7">
        <v>0.01</v>
      </c>
      <c r="R176" s="7" t="s">
        <v>1</v>
      </c>
      <c r="S176" s="7" t="s">
        <v>1</v>
      </c>
      <c r="T176" s="7" t="s">
        <v>1</v>
      </c>
      <c r="U176" s="7" t="s">
        <v>1</v>
      </c>
      <c r="V176" s="7" t="s">
        <v>1</v>
      </c>
      <c r="W176" s="7" t="s">
        <v>1</v>
      </c>
      <c r="X176" s="7" t="s">
        <v>1</v>
      </c>
      <c r="Y176" s="26" t="s">
        <v>1</v>
      </c>
      <c r="Z176" s="7" t="s">
        <v>1</v>
      </c>
      <c r="AA176" s="7" t="s">
        <v>1</v>
      </c>
      <c r="AB176" s="7" t="s">
        <v>1</v>
      </c>
      <c r="AC176" s="7" t="s">
        <v>1</v>
      </c>
      <c r="AD176" s="7" t="s">
        <v>1</v>
      </c>
      <c r="AE176" s="22" t="s">
        <v>1</v>
      </c>
      <c r="AF176" s="22" t="s">
        <v>1</v>
      </c>
      <c r="AG176" s="22" t="s">
        <v>1</v>
      </c>
      <c r="AH176" s="22" t="s">
        <v>1</v>
      </c>
      <c r="AI176" s="22" t="s">
        <v>1</v>
      </c>
      <c r="AJ176" s="22" t="s">
        <v>1</v>
      </c>
      <c r="AK176" s="22" t="s">
        <v>1</v>
      </c>
      <c r="AL176" s="22" t="s">
        <v>1</v>
      </c>
    </row>
    <row r="177" spans="1:38">
      <c r="A177" s="282"/>
      <c r="B177" s="107" t="s">
        <v>175</v>
      </c>
      <c r="C177" s="7">
        <v>0.01</v>
      </c>
      <c r="D177" s="26" t="s">
        <v>1</v>
      </c>
      <c r="E177" s="26" t="s">
        <v>1</v>
      </c>
      <c r="F177" s="26" t="s">
        <v>1</v>
      </c>
      <c r="G177" s="26" t="s">
        <v>1</v>
      </c>
      <c r="H177" s="7" t="s">
        <v>1</v>
      </c>
      <c r="I177" s="7" t="s">
        <v>1</v>
      </c>
      <c r="J177" s="7" t="s">
        <v>1</v>
      </c>
      <c r="K177" s="7" t="s">
        <v>1</v>
      </c>
      <c r="L177" s="7" t="s">
        <v>1</v>
      </c>
      <c r="M177" s="7" t="s">
        <v>1</v>
      </c>
      <c r="N177" s="7" t="s">
        <v>1</v>
      </c>
      <c r="O177" s="7">
        <v>120</v>
      </c>
      <c r="P177" s="7" t="s">
        <v>1</v>
      </c>
      <c r="Q177" s="7" t="s">
        <v>1</v>
      </c>
      <c r="R177" s="7" t="s">
        <v>1</v>
      </c>
      <c r="S177" s="7" t="s">
        <v>1</v>
      </c>
      <c r="T177" s="7" t="s">
        <v>1</v>
      </c>
      <c r="U177" s="7" t="s">
        <v>1</v>
      </c>
      <c r="V177" s="7" t="s">
        <v>1</v>
      </c>
      <c r="W177" s="7" t="s">
        <v>1</v>
      </c>
      <c r="X177" s="7" t="s">
        <v>1</v>
      </c>
      <c r="Y177" s="26" t="s">
        <v>1</v>
      </c>
      <c r="Z177" s="7" t="s">
        <v>1</v>
      </c>
      <c r="AA177" s="7" t="s">
        <v>1</v>
      </c>
      <c r="AB177" s="7" t="s">
        <v>1</v>
      </c>
      <c r="AC177" s="7" t="s">
        <v>1</v>
      </c>
      <c r="AD177" s="7" t="s">
        <v>1</v>
      </c>
      <c r="AE177" s="22" t="s">
        <v>1</v>
      </c>
      <c r="AF177" s="22" t="s">
        <v>1</v>
      </c>
      <c r="AG177" s="22" t="s">
        <v>1</v>
      </c>
      <c r="AH177" s="22" t="s">
        <v>1</v>
      </c>
      <c r="AI177" s="22" t="s">
        <v>1</v>
      </c>
      <c r="AJ177" s="22" t="s">
        <v>1</v>
      </c>
      <c r="AK177" s="22" t="s">
        <v>1</v>
      </c>
      <c r="AL177" s="22" t="s">
        <v>1</v>
      </c>
    </row>
    <row r="178" spans="1:38">
      <c r="A178" s="282"/>
      <c r="B178" s="107" t="s">
        <v>284</v>
      </c>
      <c r="C178" s="7">
        <v>0.03</v>
      </c>
      <c r="D178" s="26" t="s">
        <v>1</v>
      </c>
      <c r="E178" s="26" t="s">
        <v>1</v>
      </c>
      <c r="F178" s="26" t="s">
        <v>1</v>
      </c>
      <c r="G178" s="26" t="s">
        <v>1</v>
      </c>
      <c r="H178" s="7" t="s">
        <v>1</v>
      </c>
      <c r="I178" s="7" t="s">
        <v>1</v>
      </c>
      <c r="J178" s="7" t="s">
        <v>1</v>
      </c>
      <c r="K178" s="7" t="s">
        <v>1</v>
      </c>
      <c r="L178" s="7" t="s">
        <v>1</v>
      </c>
      <c r="M178" s="7" t="s">
        <v>1</v>
      </c>
      <c r="N178" s="7" t="s">
        <v>1</v>
      </c>
      <c r="O178" s="7">
        <v>302</v>
      </c>
      <c r="P178" s="7" t="s">
        <v>1</v>
      </c>
      <c r="Q178" s="7" t="s">
        <v>1</v>
      </c>
      <c r="R178" s="7" t="s">
        <v>1</v>
      </c>
      <c r="S178" s="7" t="s">
        <v>1</v>
      </c>
      <c r="T178" s="7" t="s">
        <v>1</v>
      </c>
      <c r="U178" s="7" t="s">
        <v>1</v>
      </c>
      <c r="V178" s="7" t="s">
        <v>1</v>
      </c>
      <c r="W178" s="7" t="s">
        <v>1</v>
      </c>
      <c r="X178" s="7" t="s">
        <v>1</v>
      </c>
      <c r="Y178" s="26" t="s">
        <v>1</v>
      </c>
      <c r="Z178" s="7" t="s">
        <v>1</v>
      </c>
      <c r="AA178" s="7" t="s">
        <v>1</v>
      </c>
      <c r="AB178" s="7" t="s">
        <v>1</v>
      </c>
      <c r="AC178" s="7" t="s">
        <v>1</v>
      </c>
      <c r="AD178" s="7" t="s">
        <v>1</v>
      </c>
      <c r="AE178" s="22">
        <v>76</v>
      </c>
      <c r="AF178" s="22" t="s">
        <v>1</v>
      </c>
      <c r="AG178" s="22" t="s">
        <v>1</v>
      </c>
      <c r="AH178" s="22" t="s">
        <v>1</v>
      </c>
      <c r="AI178" s="22" t="s">
        <v>1</v>
      </c>
      <c r="AJ178" s="22" t="s">
        <v>1</v>
      </c>
      <c r="AK178" s="22" t="s">
        <v>1</v>
      </c>
      <c r="AL178" s="22" t="s">
        <v>1</v>
      </c>
    </row>
    <row r="179" spans="1:38">
      <c r="A179" s="282"/>
      <c r="B179" s="107" t="s">
        <v>209</v>
      </c>
      <c r="C179" s="7">
        <v>0.06</v>
      </c>
      <c r="D179" s="26" t="s">
        <v>1</v>
      </c>
      <c r="E179" s="26" t="s">
        <v>1</v>
      </c>
      <c r="F179" s="26" t="s">
        <v>1</v>
      </c>
      <c r="G179" s="26" t="s">
        <v>1</v>
      </c>
      <c r="H179" s="7" t="s">
        <v>1</v>
      </c>
      <c r="I179" s="7">
        <v>0.05</v>
      </c>
      <c r="J179" s="7" t="s">
        <v>1</v>
      </c>
      <c r="K179" s="7" t="s">
        <v>1</v>
      </c>
      <c r="L179" s="7">
        <v>0.05</v>
      </c>
      <c r="M179" s="7" t="s">
        <v>1</v>
      </c>
      <c r="N179" s="7" t="s">
        <v>1</v>
      </c>
      <c r="O179" s="7">
        <v>131</v>
      </c>
      <c r="P179" s="7">
        <v>35</v>
      </c>
      <c r="Q179" s="7">
        <v>0.05</v>
      </c>
      <c r="R179" s="7">
        <v>1</v>
      </c>
      <c r="S179" s="7" t="s">
        <v>1</v>
      </c>
      <c r="T179" s="7" t="s">
        <v>1</v>
      </c>
      <c r="U179" s="7" t="s">
        <v>1</v>
      </c>
      <c r="V179" s="7" t="s">
        <v>1</v>
      </c>
      <c r="W179" s="7" t="s">
        <v>1</v>
      </c>
      <c r="X179" s="7" t="s">
        <v>1</v>
      </c>
      <c r="Y179" s="26" t="s">
        <v>1</v>
      </c>
      <c r="Z179" s="7" t="s">
        <v>1</v>
      </c>
      <c r="AA179" s="7" t="s">
        <v>1</v>
      </c>
      <c r="AB179" s="7" t="s">
        <v>1</v>
      </c>
      <c r="AC179" s="7" t="s">
        <v>1</v>
      </c>
      <c r="AD179" s="7" t="s">
        <v>1</v>
      </c>
      <c r="AE179" s="22" t="s">
        <v>1</v>
      </c>
      <c r="AF179" s="22" t="s">
        <v>1</v>
      </c>
      <c r="AG179" s="22" t="s">
        <v>1</v>
      </c>
      <c r="AH179" s="22" t="s">
        <v>1</v>
      </c>
      <c r="AI179" s="22" t="s">
        <v>1</v>
      </c>
      <c r="AJ179" s="22" t="s">
        <v>1</v>
      </c>
      <c r="AK179" s="22" t="s">
        <v>1</v>
      </c>
      <c r="AL179" s="22" t="s">
        <v>1</v>
      </c>
    </row>
    <row r="180" spans="1:38">
      <c r="A180" s="282"/>
      <c r="B180" s="107" t="s">
        <v>290</v>
      </c>
      <c r="C180" s="7">
        <v>0.02</v>
      </c>
      <c r="D180" s="26" t="s">
        <v>1</v>
      </c>
      <c r="E180" s="26" t="s">
        <v>1</v>
      </c>
      <c r="F180" s="26" t="s">
        <v>1</v>
      </c>
      <c r="G180" s="26" t="s">
        <v>1</v>
      </c>
      <c r="H180" s="7" t="s">
        <v>1</v>
      </c>
      <c r="I180" s="7">
        <v>0.02</v>
      </c>
      <c r="J180" s="7" t="s">
        <v>1</v>
      </c>
      <c r="K180" s="7" t="s">
        <v>1</v>
      </c>
      <c r="L180" s="7">
        <v>0.02</v>
      </c>
      <c r="M180" s="7" t="s">
        <v>1</v>
      </c>
      <c r="N180" s="7" t="s">
        <v>1</v>
      </c>
      <c r="O180" s="7">
        <v>304</v>
      </c>
      <c r="P180" s="7">
        <v>102</v>
      </c>
      <c r="Q180" s="7">
        <v>0.02</v>
      </c>
      <c r="R180" s="7" t="s">
        <v>1</v>
      </c>
      <c r="S180" s="7" t="s">
        <v>1</v>
      </c>
      <c r="T180" s="7" t="s">
        <v>1</v>
      </c>
      <c r="U180" s="7" t="s">
        <v>1</v>
      </c>
      <c r="V180" s="7" t="s">
        <v>1</v>
      </c>
      <c r="W180" s="7" t="s">
        <v>1</v>
      </c>
      <c r="X180" s="7" t="s">
        <v>1</v>
      </c>
      <c r="Y180" s="26" t="s">
        <v>1</v>
      </c>
      <c r="Z180" s="7" t="s">
        <v>1</v>
      </c>
      <c r="AA180" s="7" t="s">
        <v>1</v>
      </c>
      <c r="AB180" s="7" t="s">
        <v>1</v>
      </c>
      <c r="AC180" s="7" t="s">
        <v>1</v>
      </c>
      <c r="AD180" s="7" t="s">
        <v>1</v>
      </c>
      <c r="AE180" s="22">
        <v>350</v>
      </c>
      <c r="AF180" s="22" t="s">
        <v>1</v>
      </c>
      <c r="AG180" s="22" t="s">
        <v>1</v>
      </c>
      <c r="AH180" s="22">
        <v>1</v>
      </c>
      <c r="AI180" s="22" t="s">
        <v>1</v>
      </c>
      <c r="AJ180" s="22" t="s">
        <v>1</v>
      </c>
      <c r="AK180" s="22" t="s">
        <v>1</v>
      </c>
      <c r="AL180" s="22" t="s">
        <v>1</v>
      </c>
    </row>
    <row r="181" spans="1:38">
      <c r="A181" s="282"/>
      <c r="B181" s="107" t="s">
        <v>232</v>
      </c>
      <c r="C181" s="7">
        <v>0.04</v>
      </c>
      <c r="D181" s="26" t="s">
        <v>1</v>
      </c>
      <c r="E181" s="26" t="s">
        <v>1</v>
      </c>
      <c r="F181" s="26" t="s">
        <v>1</v>
      </c>
      <c r="G181" s="26" t="s">
        <v>1</v>
      </c>
      <c r="H181" s="7" t="s">
        <v>1</v>
      </c>
      <c r="I181" s="7">
        <v>0.04</v>
      </c>
      <c r="J181" s="7" t="s">
        <v>1</v>
      </c>
      <c r="K181" s="7" t="s">
        <v>1</v>
      </c>
      <c r="L181" s="7">
        <v>0.04</v>
      </c>
      <c r="M181" s="7" t="s">
        <v>1</v>
      </c>
      <c r="N181" s="7" t="s">
        <v>1</v>
      </c>
      <c r="O181" s="7" t="s">
        <v>1</v>
      </c>
      <c r="P181" s="7" t="s">
        <v>1</v>
      </c>
      <c r="Q181" s="7">
        <v>0.04</v>
      </c>
      <c r="R181" s="7" t="s">
        <v>1</v>
      </c>
      <c r="S181" s="7" t="s">
        <v>1</v>
      </c>
      <c r="T181" s="7" t="s">
        <v>1</v>
      </c>
      <c r="U181" s="7" t="s">
        <v>1</v>
      </c>
      <c r="V181" s="7" t="s">
        <v>1</v>
      </c>
      <c r="W181" s="7" t="s">
        <v>1</v>
      </c>
      <c r="X181" s="7" t="s">
        <v>1</v>
      </c>
      <c r="Y181" s="26" t="s">
        <v>1</v>
      </c>
      <c r="Z181" s="7" t="s">
        <v>1</v>
      </c>
      <c r="AA181" s="7" t="s">
        <v>1</v>
      </c>
      <c r="AB181" s="7" t="s">
        <v>1</v>
      </c>
      <c r="AC181" s="7" t="s">
        <v>1</v>
      </c>
      <c r="AD181" s="7" t="s">
        <v>1</v>
      </c>
      <c r="AE181" s="22" t="s">
        <v>1</v>
      </c>
      <c r="AF181" s="22" t="s">
        <v>1</v>
      </c>
      <c r="AG181" s="22" t="s">
        <v>1</v>
      </c>
      <c r="AH181" s="22" t="s">
        <v>1</v>
      </c>
      <c r="AI181" s="22" t="s">
        <v>1</v>
      </c>
      <c r="AJ181" s="22" t="s">
        <v>1</v>
      </c>
      <c r="AK181" s="22" t="s">
        <v>1</v>
      </c>
      <c r="AL181" s="22" t="s">
        <v>1</v>
      </c>
    </row>
    <row r="182" spans="1:38">
      <c r="A182" s="282"/>
      <c r="B182" s="107" t="s">
        <v>241</v>
      </c>
      <c r="C182" s="7">
        <v>0.02</v>
      </c>
      <c r="D182" s="26" t="s">
        <v>1</v>
      </c>
      <c r="E182" s="26" t="s">
        <v>1</v>
      </c>
      <c r="F182" s="26" t="s">
        <v>1</v>
      </c>
      <c r="G182" s="26" t="s">
        <v>1</v>
      </c>
      <c r="H182" s="7" t="s">
        <v>1</v>
      </c>
      <c r="I182" s="7">
        <v>0.02</v>
      </c>
      <c r="J182" s="7" t="s">
        <v>1</v>
      </c>
      <c r="K182" s="7" t="s">
        <v>1</v>
      </c>
      <c r="L182" s="7">
        <v>0.02</v>
      </c>
      <c r="M182" s="7" t="s">
        <v>1</v>
      </c>
      <c r="N182" s="7" t="s">
        <v>1</v>
      </c>
      <c r="O182" s="7" t="s">
        <v>1</v>
      </c>
      <c r="P182" s="7" t="s">
        <v>1</v>
      </c>
      <c r="Q182" s="7">
        <v>0.02</v>
      </c>
      <c r="R182" s="7" t="s">
        <v>1</v>
      </c>
      <c r="S182" s="7" t="s">
        <v>1</v>
      </c>
      <c r="T182" s="7" t="s">
        <v>1</v>
      </c>
      <c r="U182" s="7" t="s">
        <v>1</v>
      </c>
      <c r="V182" s="7" t="s">
        <v>1</v>
      </c>
      <c r="W182" s="7" t="s">
        <v>1</v>
      </c>
      <c r="X182" s="7" t="s">
        <v>1</v>
      </c>
      <c r="Y182" s="26" t="s">
        <v>1</v>
      </c>
      <c r="Z182" s="7" t="s">
        <v>1</v>
      </c>
      <c r="AA182" s="7" t="s">
        <v>1</v>
      </c>
      <c r="AB182" s="7" t="s">
        <v>1</v>
      </c>
      <c r="AC182" s="7" t="s">
        <v>1</v>
      </c>
      <c r="AD182" s="7" t="s">
        <v>1</v>
      </c>
      <c r="AE182" s="22" t="s">
        <v>1</v>
      </c>
      <c r="AF182" s="22" t="s">
        <v>1</v>
      </c>
      <c r="AG182" s="22" t="s">
        <v>1</v>
      </c>
      <c r="AH182" s="22" t="s">
        <v>1</v>
      </c>
      <c r="AI182" s="22" t="s">
        <v>1</v>
      </c>
      <c r="AJ182" s="22" t="s">
        <v>1</v>
      </c>
      <c r="AK182" s="22" t="s">
        <v>1</v>
      </c>
      <c r="AL182" s="22" t="s">
        <v>1</v>
      </c>
    </row>
    <row r="183" spans="1:38">
      <c r="A183" s="282"/>
      <c r="B183" s="107" t="s">
        <v>300</v>
      </c>
      <c r="C183" s="7">
        <v>5.0000000000000001E-3</v>
      </c>
      <c r="D183" s="26" t="s">
        <v>1</v>
      </c>
      <c r="E183" s="26" t="s">
        <v>1</v>
      </c>
      <c r="F183" s="26" t="s">
        <v>1</v>
      </c>
      <c r="G183" s="26" t="s">
        <v>1</v>
      </c>
      <c r="H183" s="7" t="s">
        <v>1</v>
      </c>
      <c r="I183" s="7" t="s">
        <v>1</v>
      </c>
      <c r="J183" s="7" t="s">
        <v>1</v>
      </c>
      <c r="K183" s="7" t="s">
        <v>1</v>
      </c>
      <c r="L183" s="7" t="s">
        <v>1</v>
      </c>
      <c r="M183" s="7" t="s">
        <v>1</v>
      </c>
      <c r="N183" s="7" t="s">
        <v>1</v>
      </c>
      <c r="O183" s="7">
        <v>51</v>
      </c>
      <c r="P183" s="7" t="s">
        <v>1</v>
      </c>
      <c r="Q183" s="7" t="s">
        <v>1</v>
      </c>
      <c r="R183" s="7">
        <v>1</v>
      </c>
      <c r="S183" s="7" t="s">
        <v>1</v>
      </c>
      <c r="T183" s="7" t="s">
        <v>1</v>
      </c>
      <c r="U183" s="7" t="s">
        <v>1</v>
      </c>
      <c r="V183" s="7" t="s">
        <v>1</v>
      </c>
      <c r="W183" s="7" t="s">
        <v>1</v>
      </c>
      <c r="X183" s="7" t="s">
        <v>1</v>
      </c>
      <c r="Y183" s="26" t="s">
        <v>1</v>
      </c>
      <c r="Z183" s="7" t="s">
        <v>1</v>
      </c>
      <c r="AA183" s="7" t="s">
        <v>1</v>
      </c>
      <c r="AB183" s="7" t="s">
        <v>1</v>
      </c>
      <c r="AC183" s="7" t="s">
        <v>1</v>
      </c>
      <c r="AD183" s="7" t="s">
        <v>1</v>
      </c>
      <c r="AE183" s="22" t="s">
        <v>1</v>
      </c>
      <c r="AF183" s="22" t="s">
        <v>1</v>
      </c>
      <c r="AG183" s="22" t="s">
        <v>1</v>
      </c>
      <c r="AH183" s="22" t="s">
        <v>1</v>
      </c>
      <c r="AI183" s="22" t="s">
        <v>1</v>
      </c>
      <c r="AJ183" s="22" t="s">
        <v>1</v>
      </c>
      <c r="AK183" s="22" t="s">
        <v>1</v>
      </c>
      <c r="AL183" s="22" t="s">
        <v>1</v>
      </c>
    </row>
    <row r="184" spans="1:38">
      <c r="A184" s="282"/>
      <c r="B184" s="107" t="s">
        <v>249</v>
      </c>
      <c r="C184" s="7">
        <v>0.01</v>
      </c>
      <c r="D184" s="26" t="s">
        <v>1</v>
      </c>
      <c r="E184" s="26" t="s">
        <v>1</v>
      </c>
      <c r="F184" s="26" t="s">
        <v>1</v>
      </c>
      <c r="G184" s="26" t="s">
        <v>1</v>
      </c>
      <c r="H184" s="7" t="s">
        <v>1</v>
      </c>
      <c r="I184" s="7">
        <v>0.01</v>
      </c>
      <c r="J184" s="7" t="s">
        <v>1</v>
      </c>
      <c r="K184" s="7" t="s">
        <v>1</v>
      </c>
      <c r="L184" s="7">
        <v>0.01</v>
      </c>
      <c r="M184" s="7" t="s">
        <v>1</v>
      </c>
      <c r="N184" s="7" t="s">
        <v>1</v>
      </c>
      <c r="O184" s="7" t="s">
        <v>1</v>
      </c>
      <c r="P184" s="7" t="s">
        <v>1</v>
      </c>
      <c r="Q184" s="7">
        <v>0.01</v>
      </c>
      <c r="R184" s="7" t="s">
        <v>1</v>
      </c>
      <c r="S184" s="7" t="s">
        <v>1</v>
      </c>
      <c r="T184" s="7" t="s">
        <v>1</v>
      </c>
      <c r="U184" s="7" t="s">
        <v>1</v>
      </c>
      <c r="V184" s="7" t="s">
        <v>1</v>
      </c>
      <c r="W184" s="7" t="s">
        <v>1</v>
      </c>
      <c r="X184" s="7" t="s">
        <v>1</v>
      </c>
      <c r="Y184" s="26" t="s">
        <v>1</v>
      </c>
      <c r="Z184" s="7" t="s">
        <v>1</v>
      </c>
      <c r="AA184" s="7" t="s">
        <v>1</v>
      </c>
      <c r="AB184" s="7" t="s">
        <v>1</v>
      </c>
      <c r="AC184" s="7" t="s">
        <v>1</v>
      </c>
      <c r="AD184" s="7" t="s">
        <v>1</v>
      </c>
      <c r="AE184" s="22" t="s">
        <v>1</v>
      </c>
      <c r="AF184" s="22" t="s">
        <v>1</v>
      </c>
      <c r="AG184" s="22" t="s">
        <v>1</v>
      </c>
      <c r="AH184" s="22" t="s">
        <v>1</v>
      </c>
      <c r="AI184" s="22" t="s">
        <v>1</v>
      </c>
      <c r="AJ184" s="22" t="s">
        <v>1</v>
      </c>
      <c r="AK184" s="22" t="s">
        <v>1</v>
      </c>
      <c r="AL184" s="22" t="s">
        <v>1</v>
      </c>
    </row>
    <row r="185" spans="1:38">
      <c r="A185" s="282"/>
      <c r="B185" s="107" t="s">
        <v>264</v>
      </c>
      <c r="C185" s="7">
        <v>0.01</v>
      </c>
      <c r="D185" s="26" t="s">
        <v>1</v>
      </c>
      <c r="E185" s="26" t="s">
        <v>1</v>
      </c>
      <c r="F185" s="26" t="s">
        <v>1</v>
      </c>
      <c r="G185" s="26" t="s">
        <v>1</v>
      </c>
      <c r="H185" s="7" t="s">
        <v>1</v>
      </c>
      <c r="I185" s="7">
        <v>0.01</v>
      </c>
      <c r="J185" s="7" t="s">
        <v>1</v>
      </c>
      <c r="K185" s="7" t="s">
        <v>1</v>
      </c>
      <c r="L185" s="7">
        <v>0.01</v>
      </c>
      <c r="M185" s="7" t="s">
        <v>1</v>
      </c>
      <c r="N185" s="7" t="s">
        <v>1</v>
      </c>
      <c r="O185" s="7" t="s">
        <v>1</v>
      </c>
      <c r="P185" s="7" t="s">
        <v>1</v>
      </c>
      <c r="Q185" s="7">
        <v>0.01</v>
      </c>
      <c r="R185" s="7" t="s">
        <v>1</v>
      </c>
      <c r="S185" s="7" t="s">
        <v>1</v>
      </c>
      <c r="T185" s="7" t="s">
        <v>1</v>
      </c>
      <c r="U185" s="7" t="s">
        <v>1</v>
      </c>
      <c r="V185" s="7" t="s">
        <v>1</v>
      </c>
      <c r="W185" s="7" t="s">
        <v>1</v>
      </c>
      <c r="X185" s="7" t="s">
        <v>1</v>
      </c>
      <c r="Y185" s="26" t="s">
        <v>1</v>
      </c>
      <c r="Z185" s="7" t="s">
        <v>1</v>
      </c>
      <c r="AA185" s="7" t="s">
        <v>1</v>
      </c>
      <c r="AB185" s="7" t="s">
        <v>1</v>
      </c>
      <c r="AC185" s="7" t="s">
        <v>1</v>
      </c>
      <c r="AD185" s="7" t="s">
        <v>1</v>
      </c>
      <c r="AE185" s="22" t="s">
        <v>1</v>
      </c>
      <c r="AF185" s="22" t="s">
        <v>1</v>
      </c>
      <c r="AG185" s="22" t="s">
        <v>1</v>
      </c>
      <c r="AH185" s="22" t="s">
        <v>1</v>
      </c>
      <c r="AI185" s="22" t="s">
        <v>1</v>
      </c>
      <c r="AJ185" s="22" t="s">
        <v>1</v>
      </c>
      <c r="AK185" s="22" t="s">
        <v>1</v>
      </c>
      <c r="AL185" s="22" t="s">
        <v>1</v>
      </c>
    </row>
    <row r="186" spans="1:38">
      <c r="A186" s="282"/>
      <c r="B186" s="107" t="s">
        <v>201</v>
      </c>
      <c r="C186" s="7">
        <v>0.12</v>
      </c>
      <c r="D186" s="26" t="s">
        <v>1</v>
      </c>
      <c r="E186" s="26" t="s">
        <v>1</v>
      </c>
      <c r="F186" s="26" t="s">
        <v>1</v>
      </c>
      <c r="G186" s="26" t="s">
        <v>1</v>
      </c>
      <c r="H186" s="7">
        <v>0.02</v>
      </c>
      <c r="I186" s="7" t="s">
        <v>1</v>
      </c>
      <c r="J186" s="7" t="s">
        <v>1</v>
      </c>
      <c r="K186" s="7" t="s">
        <v>1</v>
      </c>
      <c r="L186" s="7">
        <v>0.02</v>
      </c>
      <c r="M186" s="7" t="s">
        <v>1</v>
      </c>
      <c r="N186" s="7" t="s">
        <v>1</v>
      </c>
      <c r="O186" s="7">
        <v>956</v>
      </c>
      <c r="P186" s="7" t="s">
        <v>1</v>
      </c>
      <c r="Q186" s="7">
        <v>0.02</v>
      </c>
      <c r="R186" s="7" t="s">
        <v>1</v>
      </c>
      <c r="S186" s="7" t="s">
        <v>1</v>
      </c>
      <c r="T186" s="7" t="s">
        <v>1</v>
      </c>
      <c r="U186" s="7" t="s">
        <v>1</v>
      </c>
      <c r="V186" s="7" t="s">
        <v>1</v>
      </c>
      <c r="W186" s="7">
        <v>20</v>
      </c>
      <c r="X186" s="7" t="s">
        <v>1</v>
      </c>
      <c r="Y186" s="26" t="s">
        <v>1</v>
      </c>
      <c r="Z186" s="7" t="s">
        <v>1</v>
      </c>
      <c r="AA186" s="7" t="s">
        <v>1</v>
      </c>
      <c r="AB186" s="7" t="s">
        <v>1</v>
      </c>
      <c r="AC186" s="7" t="s">
        <v>1</v>
      </c>
      <c r="AD186" s="7" t="s">
        <v>1</v>
      </c>
      <c r="AE186" s="22">
        <v>119</v>
      </c>
      <c r="AF186" s="22" t="s">
        <v>1</v>
      </c>
      <c r="AG186" s="22" t="s">
        <v>1</v>
      </c>
      <c r="AH186" s="22">
        <v>4</v>
      </c>
      <c r="AI186" s="22" t="s">
        <v>1</v>
      </c>
      <c r="AJ186" s="22" t="s">
        <v>1</v>
      </c>
      <c r="AK186" s="22" t="s">
        <v>1</v>
      </c>
      <c r="AL186" s="22" t="s">
        <v>1</v>
      </c>
    </row>
    <row r="187" spans="1:38">
      <c r="A187" s="282"/>
      <c r="B187" s="107" t="s">
        <v>216</v>
      </c>
      <c r="C187" s="7">
        <v>0.08</v>
      </c>
      <c r="D187" s="26" t="s">
        <v>1</v>
      </c>
      <c r="E187" s="26" t="s">
        <v>1</v>
      </c>
      <c r="F187" s="26" t="s">
        <v>1</v>
      </c>
      <c r="G187" s="26" t="s">
        <v>1</v>
      </c>
      <c r="H187" s="7">
        <v>0.03</v>
      </c>
      <c r="I187" s="7" t="s">
        <v>1</v>
      </c>
      <c r="J187" s="7" t="s">
        <v>1</v>
      </c>
      <c r="K187" s="7" t="s">
        <v>1</v>
      </c>
      <c r="L187" s="7">
        <v>0.03</v>
      </c>
      <c r="M187" s="7" t="s">
        <v>1</v>
      </c>
      <c r="N187" s="7" t="s">
        <v>1</v>
      </c>
      <c r="O187" s="7">
        <v>170</v>
      </c>
      <c r="P187" s="7">
        <v>319</v>
      </c>
      <c r="Q187" s="7">
        <v>0.03</v>
      </c>
      <c r="R187" s="7">
        <v>2</v>
      </c>
      <c r="S187" s="7" t="s">
        <v>1</v>
      </c>
      <c r="T187" s="7" t="s">
        <v>1</v>
      </c>
      <c r="U187" s="7" t="s">
        <v>1</v>
      </c>
      <c r="V187" s="7" t="s">
        <v>1</v>
      </c>
      <c r="W187" s="7" t="s">
        <v>1</v>
      </c>
      <c r="X187" s="7" t="s">
        <v>1</v>
      </c>
      <c r="Y187" s="26" t="s">
        <v>1</v>
      </c>
      <c r="Z187" s="7" t="s">
        <v>1</v>
      </c>
      <c r="AA187" s="7" t="s">
        <v>1</v>
      </c>
      <c r="AB187" s="7" t="s">
        <v>1</v>
      </c>
      <c r="AC187" s="7" t="s">
        <v>1</v>
      </c>
      <c r="AD187" s="7" t="s">
        <v>1</v>
      </c>
      <c r="AE187" s="22">
        <v>498</v>
      </c>
      <c r="AF187" s="22" t="s">
        <v>1</v>
      </c>
      <c r="AG187" s="22" t="s">
        <v>1</v>
      </c>
      <c r="AH187" s="22" t="s">
        <v>1</v>
      </c>
      <c r="AI187" s="22" t="s">
        <v>1</v>
      </c>
      <c r="AJ187" s="22" t="s">
        <v>1</v>
      </c>
      <c r="AK187" s="22" t="s">
        <v>1</v>
      </c>
      <c r="AL187" s="22" t="s">
        <v>1</v>
      </c>
    </row>
    <row r="188" spans="1:38">
      <c r="A188" s="282"/>
      <c r="B188" s="107" t="s">
        <v>231</v>
      </c>
      <c r="C188" s="7">
        <v>1</v>
      </c>
      <c r="D188" s="26" t="s">
        <v>1</v>
      </c>
      <c r="E188" s="26" t="s">
        <v>1</v>
      </c>
      <c r="F188" s="26" t="s">
        <v>1</v>
      </c>
      <c r="G188" s="26" t="s">
        <v>1</v>
      </c>
      <c r="H188" s="7">
        <v>0.95</v>
      </c>
      <c r="I188" s="7" t="s">
        <v>1</v>
      </c>
      <c r="J188" s="7" t="s">
        <v>1</v>
      </c>
      <c r="K188" s="7" t="s">
        <v>1</v>
      </c>
      <c r="L188" s="7">
        <v>0.95</v>
      </c>
      <c r="M188" s="7" t="s">
        <v>1</v>
      </c>
      <c r="N188" s="7" t="s">
        <v>1</v>
      </c>
      <c r="O188" s="7">
        <v>477</v>
      </c>
      <c r="P188" s="7" t="s">
        <v>1</v>
      </c>
      <c r="Q188" s="7">
        <v>0.95</v>
      </c>
      <c r="R188" s="7" t="s">
        <v>1</v>
      </c>
      <c r="S188" s="7" t="s">
        <v>1</v>
      </c>
      <c r="T188" s="7" t="s">
        <v>1</v>
      </c>
      <c r="U188" s="7" t="s">
        <v>1</v>
      </c>
      <c r="V188" s="7" t="s">
        <v>1</v>
      </c>
      <c r="W188" s="7" t="s">
        <v>1</v>
      </c>
      <c r="X188" s="7" t="s">
        <v>1</v>
      </c>
      <c r="Y188" s="26" t="s">
        <v>1</v>
      </c>
      <c r="Z188" s="7" t="s">
        <v>1</v>
      </c>
      <c r="AA188" s="7" t="s">
        <v>1</v>
      </c>
      <c r="AB188" s="7" t="s">
        <v>1</v>
      </c>
      <c r="AC188" s="7" t="s">
        <v>1</v>
      </c>
      <c r="AD188" s="7" t="s">
        <v>1</v>
      </c>
      <c r="AE188" s="22" t="s">
        <v>1</v>
      </c>
      <c r="AF188" s="22" t="s">
        <v>1</v>
      </c>
      <c r="AG188" s="22" t="s">
        <v>1</v>
      </c>
      <c r="AH188" s="22" t="s">
        <v>1</v>
      </c>
      <c r="AI188" s="22" t="s">
        <v>1</v>
      </c>
      <c r="AJ188" s="22" t="s">
        <v>1</v>
      </c>
      <c r="AK188" s="22" t="s">
        <v>1</v>
      </c>
      <c r="AL188" s="22" t="s">
        <v>1</v>
      </c>
    </row>
    <row r="189" spans="1:38">
      <c r="A189" s="282"/>
      <c r="B189" s="107" t="s">
        <v>278</v>
      </c>
      <c r="C189" s="7">
        <v>0.01</v>
      </c>
      <c r="D189" s="26" t="s">
        <v>1</v>
      </c>
      <c r="E189" s="26" t="s">
        <v>1</v>
      </c>
      <c r="F189" s="26" t="s">
        <v>1</v>
      </c>
      <c r="G189" s="26" t="s">
        <v>1</v>
      </c>
      <c r="H189" s="7" t="s">
        <v>1</v>
      </c>
      <c r="I189" s="7" t="s">
        <v>1</v>
      </c>
      <c r="J189" s="7" t="s">
        <v>1</v>
      </c>
      <c r="K189" s="7" t="s">
        <v>1</v>
      </c>
      <c r="L189" s="7" t="s">
        <v>1</v>
      </c>
      <c r="M189" s="7" t="s">
        <v>1</v>
      </c>
      <c r="N189" s="7" t="s">
        <v>1</v>
      </c>
      <c r="O189" s="7">
        <v>171</v>
      </c>
      <c r="P189" s="7" t="s">
        <v>1</v>
      </c>
      <c r="Q189" s="7" t="s">
        <v>1</v>
      </c>
      <c r="R189" s="7" t="s">
        <v>1</v>
      </c>
      <c r="S189" s="7" t="s">
        <v>1</v>
      </c>
      <c r="T189" s="7" t="s">
        <v>1</v>
      </c>
      <c r="U189" s="7" t="s">
        <v>1</v>
      </c>
      <c r="V189" s="7" t="s">
        <v>1</v>
      </c>
      <c r="W189" s="7" t="s">
        <v>1</v>
      </c>
      <c r="X189" s="7" t="s">
        <v>1</v>
      </c>
      <c r="Y189" s="26" t="s">
        <v>1</v>
      </c>
      <c r="Z189" s="7" t="s">
        <v>1</v>
      </c>
      <c r="AA189" s="7" t="s">
        <v>1</v>
      </c>
      <c r="AB189" s="7" t="s">
        <v>1</v>
      </c>
      <c r="AC189" s="7" t="s">
        <v>1</v>
      </c>
      <c r="AD189" s="7" t="s">
        <v>1</v>
      </c>
      <c r="AE189" s="22">
        <v>70</v>
      </c>
      <c r="AF189" s="22" t="s">
        <v>1</v>
      </c>
      <c r="AG189" s="22" t="s">
        <v>1</v>
      </c>
      <c r="AH189" s="22" t="s">
        <v>1</v>
      </c>
      <c r="AI189" s="22" t="s">
        <v>1</v>
      </c>
      <c r="AJ189" s="22" t="s">
        <v>1</v>
      </c>
      <c r="AK189" s="22" t="s">
        <v>1</v>
      </c>
      <c r="AL189" s="22" t="s">
        <v>1</v>
      </c>
    </row>
    <row r="190" spans="1:38">
      <c r="A190" s="282"/>
      <c r="B190" s="107" t="s">
        <v>282</v>
      </c>
      <c r="C190" s="7">
        <v>0.04</v>
      </c>
      <c r="D190" s="26" t="s">
        <v>1</v>
      </c>
      <c r="E190" s="26" t="s">
        <v>1</v>
      </c>
      <c r="F190" s="26" t="s">
        <v>1</v>
      </c>
      <c r="G190" s="26" t="s">
        <v>1</v>
      </c>
      <c r="H190" s="7" t="s">
        <v>1</v>
      </c>
      <c r="I190" s="7">
        <v>0.01</v>
      </c>
      <c r="J190" s="7" t="s">
        <v>1</v>
      </c>
      <c r="K190" s="7" t="s">
        <v>1</v>
      </c>
      <c r="L190" s="7">
        <v>0.01</v>
      </c>
      <c r="M190" s="7" t="s">
        <v>1</v>
      </c>
      <c r="N190" s="7" t="s">
        <v>1</v>
      </c>
      <c r="O190" s="7">
        <v>12</v>
      </c>
      <c r="P190" s="7">
        <v>186</v>
      </c>
      <c r="Q190" s="7">
        <v>0.01</v>
      </c>
      <c r="R190" s="7" t="s">
        <v>1</v>
      </c>
      <c r="S190" s="7" t="s">
        <v>1</v>
      </c>
      <c r="T190" s="7" t="s">
        <v>1</v>
      </c>
      <c r="U190" s="7" t="s">
        <v>1</v>
      </c>
      <c r="V190" s="7" t="s">
        <v>1</v>
      </c>
      <c r="W190" s="7" t="s">
        <v>1</v>
      </c>
      <c r="X190" s="7" t="s">
        <v>1</v>
      </c>
      <c r="Y190" s="26" t="s">
        <v>1</v>
      </c>
      <c r="Z190" s="7" t="s">
        <v>1</v>
      </c>
      <c r="AA190" s="7" t="s">
        <v>1</v>
      </c>
      <c r="AB190" s="7" t="s">
        <v>1</v>
      </c>
      <c r="AC190" s="7" t="s">
        <v>1</v>
      </c>
      <c r="AD190" s="7" t="s">
        <v>1</v>
      </c>
      <c r="AE190" s="22">
        <v>60</v>
      </c>
      <c r="AF190" s="22" t="s">
        <v>1</v>
      </c>
      <c r="AG190" s="22" t="s">
        <v>1</v>
      </c>
      <c r="AH190" s="22" t="s">
        <v>1</v>
      </c>
      <c r="AI190" s="22" t="s">
        <v>1</v>
      </c>
      <c r="AJ190" s="22" t="s">
        <v>1</v>
      </c>
      <c r="AK190" s="22" t="s">
        <v>1</v>
      </c>
      <c r="AL190" s="22" t="s">
        <v>1</v>
      </c>
    </row>
    <row r="191" spans="1:38">
      <c r="A191" s="282"/>
      <c r="B191" s="107" t="s">
        <v>182</v>
      </c>
      <c r="C191" s="7">
        <v>0.01</v>
      </c>
      <c r="D191" s="26" t="s">
        <v>1</v>
      </c>
      <c r="E191" s="26" t="s">
        <v>1</v>
      </c>
      <c r="F191" s="26" t="s">
        <v>1</v>
      </c>
      <c r="G191" s="26" t="s">
        <v>1</v>
      </c>
      <c r="H191" s="7" t="s">
        <v>1</v>
      </c>
      <c r="I191" s="7" t="s">
        <v>1</v>
      </c>
      <c r="J191" s="7" t="s">
        <v>1</v>
      </c>
      <c r="K191" s="7" t="s">
        <v>1</v>
      </c>
      <c r="L191" s="7" t="s">
        <v>1</v>
      </c>
      <c r="M191" s="7" t="s">
        <v>1</v>
      </c>
      <c r="N191" s="7" t="s">
        <v>1</v>
      </c>
      <c r="O191" s="7">
        <v>151</v>
      </c>
      <c r="P191" s="7" t="s">
        <v>1</v>
      </c>
      <c r="Q191" s="7" t="s">
        <v>1</v>
      </c>
      <c r="R191" s="7" t="s">
        <v>1</v>
      </c>
      <c r="S191" s="7" t="s">
        <v>1</v>
      </c>
      <c r="T191" s="7" t="s">
        <v>1</v>
      </c>
      <c r="U191" s="7" t="s">
        <v>1</v>
      </c>
      <c r="V191" s="7" t="s">
        <v>1</v>
      </c>
      <c r="W191" s="7" t="s">
        <v>1</v>
      </c>
      <c r="X191" s="7" t="s">
        <v>1</v>
      </c>
      <c r="Y191" s="26" t="s">
        <v>1</v>
      </c>
      <c r="Z191" s="7" t="s">
        <v>1</v>
      </c>
      <c r="AA191" s="7" t="s">
        <v>1</v>
      </c>
      <c r="AB191" s="7" t="s">
        <v>1</v>
      </c>
      <c r="AC191" s="7" t="s">
        <v>1</v>
      </c>
      <c r="AD191" s="7" t="s">
        <v>1</v>
      </c>
      <c r="AE191" s="22" t="s">
        <v>1</v>
      </c>
      <c r="AF191" s="22" t="s">
        <v>1</v>
      </c>
      <c r="AG191" s="22" t="s">
        <v>1</v>
      </c>
      <c r="AH191" s="22" t="s">
        <v>1</v>
      </c>
      <c r="AI191" s="22" t="s">
        <v>1</v>
      </c>
      <c r="AJ191" s="22" t="s">
        <v>1</v>
      </c>
      <c r="AK191" s="22" t="s">
        <v>1</v>
      </c>
      <c r="AL191" s="22" t="s">
        <v>1</v>
      </c>
    </row>
    <row r="192" spans="1:38">
      <c r="A192" s="282"/>
      <c r="B192" s="107" t="s">
        <v>185</v>
      </c>
      <c r="C192" s="7">
        <v>0.06</v>
      </c>
      <c r="D192" s="26" t="s">
        <v>1</v>
      </c>
      <c r="E192" s="26" t="s">
        <v>1</v>
      </c>
      <c r="F192" s="26" t="s">
        <v>1</v>
      </c>
      <c r="G192" s="26" t="s">
        <v>1</v>
      </c>
      <c r="H192" s="7" t="s">
        <v>1</v>
      </c>
      <c r="I192" s="7">
        <v>0.06</v>
      </c>
      <c r="J192" s="7" t="s">
        <v>1</v>
      </c>
      <c r="K192" s="7" t="s">
        <v>1</v>
      </c>
      <c r="L192" s="7">
        <v>0.06</v>
      </c>
      <c r="M192" s="7" t="s">
        <v>1</v>
      </c>
      <c r="N192" s="7" t="s">
        <v>1</v>
      </c>
      <c r="O192" s="7">
        <v>70</v>
      </c>
      <c r="P192" s="7" t="s">
        <v>1</v>
      </c>
      <c r="Q192" s="7">
        <v>0.06</v>
      </c>
      <c r="R192" s="7" t="s">
        <v>1</v>
      </c>
      <c r="S192" s="7" t="s">
        <v>1</v>
      </c>
      <c r="T192" s="7" t="s">
        <v>1</v>
      </c>
      <c r="U192" s="7" t="s">
        <v>1</v>
      </c>
      <c r="V192" s="7" t="s">
        <v>1</v>
      </c>
      <c r="W192" s="7" t="s">
        <v>1</v>
      </c>
      <c r="X192" s="7" t="s">
        <v>1</v>
      </c>
      <c r="Y192" s="26" t="s">
        <v>1</v>
      </c>
      <c r="Z192" s="7" t="s">
        <v>1</v>
      </c>
      <c r="AA192" s="7" t="s">
        <v>1</v>
      </c>
      <c r="AB192" s="7" t="s">
        <v>1</v>
      </c>
      <c r="AC192" s="7" t="s">
        <v>1</v>
      </c>
      <c r="AD192" s="7" t="s">
        <v>1</v>
      </c>
      <c r="AE192" s="22">
        <v>50</v>
      </c>
      <c r="AF192" s="22" t="s">
        <v>1</v>
      </c>
      <c r="AG192" s="22" t="s">
        <v>1</v>
      </c>
      <c r="AH192" s="22" t="s">
        <v>1</v>
      </c>
      <c r="AI192" s="22" t="s">
        <v>1</v>
      </c>
      <c r="AJ192" s="22" t="s">
        <v>1</v>
      </c>
      <c r="AK192" s="22" t="s">
        <v>1</v>
      </c>
      <c r="AL192" s="22" t="s">
        <v>1</v>
      </c>
    </row>
    <row r="193" spans="1:39">
      <c r="A193" s="282"/>
      <c r="B193" s="107" t="s">
        <v>221</v>
      </c>
      <c r="C193" s="7">
        <v>0.01</v>
      </c>
      <c r="D193" s="26" t="s">
        <v>1</v>
      </c>
      <c r="E193" s="26" t="s">
        <v>1</v>
      </c>
      <c r="F193" s="26" t="s">
        <v>1</v>
      </c>
      <c r="G193" s="26" t="s">
        <v>1</v>
      </c>
      <c r="H193" s="7" t="s">
        <v>1</v>
      </c>
      <c r="I193" s="7">
        <v>0.01</v>
      </c>
      <c r="J193" s="7" t="s">
        <v>1</v>
      </c>
      <c r="K193" s="7" t="s">
        <v>1</v>
      </c>
      <c r="L193" s="7">
        <v>0.01</v>
      </c>
      <c r="M193" s="7" t="s">
        <v>1</v>
      </c>
      <c r="N193" s="7" t="s">
        <v>1</v>
      </c>
      <c r="O193" s="7">
        <v>20</v>
      </c>
      <c r="P193" s="7" t="s">
        <v>1</v>
      </c>
      <c r="Q193" s="7">
        <v>0.01</v>
      </c>
      <c r="R193" s="7" t="s">
        <v>1</v>
      </c>
      <c r="S193" s="7" t="s">
        <v>1</v>
      </c>
      <c r="T193" s="7" t="s">
        <v>1</v>
      </c>
      <c r="U193" s="7" t="s">
        <v>1</v>
      </c>
      <c r="V193" s="7" t="s">
        <v>1</v>
      </c>
      <c r="W193" s="7" t="s">
        <v>1</v>
      </c>
      <c r="X193" s="7" t="s">
        <v>1</v>
      </c>
      <c r="Y193" s="26" t="s">
        <v>1</v>
      </c>
      <c r="Z193" s="7" t="s">
        <v>1</v>
      </c>
      <c r="AA193" s="7" t="s">
        <v>1</v>
      </c>
      <c r="AB193" s="7" t="s">
        <v>1</v>
      </c>
      <c r="AC193" s="7" t="s">
        <v>1</v>
      </c>
      <c r="AD193" s="7" t="s">
        <v>1</v>
      </c>
      <c r="AE193" s="22" t="s">
        <v>1</v>
      </c>
      <c r="AF193" s="22" t="s">
        <v>1</v>
      </c>
      <c r="AG193" s="22" t="s">
        <v>1</v>
      </c>
      <c r="AH193" s="22">
        <v>1</v>
      </c>
      <c r="AI193" s="22" t="s">
        <v>1</v>
      </c>
      <c r="AJ193" s="22" t="s">
        <v>1</v>
      </c>
      <c r="AK193" s="22" t="s">
        <v>1</v>
      </c>
      <c r="AL193" s="22" t="s">
        <v>1</v>
      </c>
    </row>
    <row r="194" spans="1:39">
      <c r="A194" s="282"/>
      <c r="B194" s="107" t="s">
        <v>197</v>
      </c>
      <c r="C194" s="7">
        <v>0.01</v>
      </c>
      <c r="D194" s="26" t="s">
        <v>1</v>
      </c>
      <c r="E194" s="26" t="s">
        <v>1</v>
      </c>
      <c r="F194" s="26" t="s">
        <v>1</v>
      </c>
      <c r="G194" s="26" t="s">
        <v>1</v>
      </c>
      <c r="H194" s="7" t="s">
        <v>1</v>
      </c>
      <c r="I194" s="7">
        <v>0.01</v>
      </c>
      <c r="J194" s="7" t="s">
        <v>1</v>
      </c>
      <c r="K194" s="7" t="s">
        <v>1</v>
      </c>
      <c r="L194" s="7">
        <v>0.01</v>
      </c>
      <c r="M194" s="7" t="s">
        <v>1</v>
      </c>
      <c r="N194" s="7" t="s">
        <v>1</v>
      </c>
      <c r="O194" s="7" t="s">
        <v>1</v>
      </c>
      <c r="P194" s="7">
        <v>52</v>
      </c>
      <c r="Q194" s="7">
        <v>0.01</v>
      </c>
      <c r="R194" s="7" t="s">
        <v>1</v>
      </c>
      <c r="S194" s="7" t="s">
        <v>1</v>
      </c>
      <c r="T194" s="7" t="s">
        <v>1</v>
      </c>
      <c r="U194" s="7" t="s">
        <v>1</v>
      </c>
      <c r="V194" s="7" t="s">
        <v>1</v>
      </c>
      <c r="W194" s="7" t="s">
        <v>1</v>
      </c>
      <c r="X194" s="7" t="s">
        <v>1</v>
      </c>
      <c r="Y194" s="26" t="s">
        <v>1</v>
      </c>
      <c r="Z194" s="7" t="s">
        <v>1</v>
      </c>
      <c r="AA194" s="7" t="s">
        <v>1</v>
      </c>
      <c r="AB194" s="7" t="s">
        <v>1</v>
      </c>
      <c r="AC194" s="7" t="s">
        <v>1</v>
      </c>
      <c r="AD194" s="7" t="s">
        <v>1</v>
      </c>
      <c r="AE194" s="22" t="s">
        <v>1</v>
      </c>
      <c r="AF194" s="22" t="s">
        <v>1</v>
      </c>
      <c r="AG194" s="22" t="s">
        <v>1</v>
      </c>
      <c r="AH194" s="22" t="s">
        <v>1</v>
      </c>
      <c r="AI194" s="22" t="s">
        <v>1</v>
      </c>
      <c r="AJ194" s="22" t="s">
        <v>1</v>
      </c>
      <c r="AK194" s="22" t="s">
        <v>1</v>
      </c>
      <c r="AL194" s="22" t="s">
        <v>1</v>
      </c>
    </row>
    <row r="195" spans="1:39">
      <c r="A195" s="282"/>
      <c r="B195" s="107" t="s">
        <v>168</v>
      </c>
      <c r="C195" s="7">
        <v>0.03</v>
      </c>
      <c r="D195" s="26" t="s">
        <v>1</v>
      </c>
      <c r="E195" s="26" t="s">
        <v>1</v>
      </c>
      <c r="F195" s="26" t="s">
        <v>1</v>
      </c>
      <c r="G195" s="26" t="s">
        <v>1</v>
      </c>
      <c r="H195" s="7" t="s">
        <v>1</v>
      </c>
      <c r="I195" s="7">
        <v>0.03</v>
      </c>
      <c r="J195" s="7" t="s">
        <v>1</v>
      </c>
      <c r="K195" s="7" t="s">
        <v>1</v>
      </c>
      <c r="L195" s="7">
        <v>0.03</v>
      </c>
      <c r="M195" s="7" t="s">
        <v>1</v>
      </c>
      <c r="N195" s="7" t="s">
        <v>1</v>
      </c>
      <c r="O195" s="7" t="s">
        <v>1</v>
      </c>
      <c r="P195" s="7" t="s">
        <v>1</v>
      </c>
      <c r="Q195" s="7">
        <v>0.03</v>
      </c>
      <c r="R195" s="7" t="s">
        <v>1</v>
      </c>
      <c r="S195" s="7" t="s">
        <v>1</v>
      </c>
      <c r="T195" s="7" t="s">
        <v>1</v>
      </c>
      <c r="U195" s="7" t="s">
        <v>1</v>
      </c>
      <c r="V195" s="7" t="s">
        <v>1</v>
      </c>
      <c r="W195" s="7" t="s">
        <v>1</v>
      </c>
      <c r="X195" s="7" t="s">
        <v>1</v>
      </c>
      <c r="Y195" s="26" t="s">
        <v>1</v>
      </c>
      <c r="Z195" s="7" t="s">
        <v>1</v>
      </c>
      <c r="AA195" s="7" t="s">
        <v>1</v>
      </c>
      <c r="AB195" s="7" t="s">
        <v>1</v>
      </c>
      <c r="AC195" s="7" t="s">
        <v>1</v>
      </c>
      <c r="AD195" s="7" t="s">
        <v>1</v>
      </c>
      <c r="AE195" s="22" t="s">
        <v>1</v>
      </c>
      <c r="AF195" s="22" t="s">
        <v>1</v>
      </c>
      <c r="AG195" s="22" t="s">
        <v>1</v>
      </c>
      <c r="AH195" s="22" t="s">
        <v>1</v>
      </c>
      <c r="AI195" s="22" t="s">
        <v>1</v>
      </c>
      <c r="AJ195" s="22" t="s">
        <v>1</v>
      </c>
      <c r="AK195" s="22" t="s">
        <v>1</v>
      </c>
      <c r="AL195" s="22" t="s">
        <v>1</v>
      </c>
    </row>
    <row r="196" spans="1:39">
      <c r="A196" s="282"/>
      <c r="B196" s="107" t="s">
        <v>220</v>
      </c>
      <c r="C196" s="7">
        <v>0.03</v>
      </c>
      <c r="D196" s="26" t="s">
        <v>1</v>
      </c>
      <c r="E196" s="26" t="s">
        <v>1</v>
      </c>
      <c r="F196" s="26" t="s">
        <v>1</v>
      </c>
      <c r="G196" s="26" t="s">
        <v>1</v>
      </c>
      <c r="H196" s="7" t="s">
        <v>1</v>
      </c>
      <c r="I196" s="7">
        <v>2.7E-2</v>
      </c>
      <c r="J196" s="7" t="s">
        <v>1</v>
      </c>
      <c r="K196" s="7" t="s">
        <v>1</v>
      </c>
      <c r="L196" s="7">
        <v>2.7E-2</v>
      </c>
      <c r="M196" s="7" t="s">
        <v>1</v>
      </c>
      <c r="N196" s="7" t="s">
        <v>1</v>
      </c>
      <c r="O196" s="7">
        <v>130</v>
      </c>
      <c r="P196" s="7" t="s">
        <v>1</v>
      </c>
      <c r="Q196" s="7">
        <v>2.7E-2</v>
      </c>
      <c r="R196" s="7">
        <v>1</v>
      </c>
      <c r="S196" s="7" t="s">
        <v>1</v>
      </c>
      <c r="T196" s="7" t="s">
        <v>1</v>
      </c>
      <c r="U196" s="7" t="s">
        <v>1</v>
      </c>
      <c r="V196" s="7" t="s">
        <v>1</v>
      </c>
      <c r="W196" s="7" t="s">
        <v>1</v>
      </c>
      <c r="X196" s="7" t="s">
        <v>1</v>
      </c>
      <c r="Y196" s="26" t="s">
        <v>1</v>
      </c>
      <c r="Z196" s="7" t="s">
        <v>1</v>
      </c>
      <c r="AA196" s="7" t="s">
        <v>1</v>
      </c>
      <c r="AB196" s="7" t="s">
        <v>1</v>
      </c>
      <c r="AC196" s="7" t="s">
        <v>1</v>
      </c>
      <c r="AD196" s="7" t="s">
        <v>1</v>
      </c>
      <c r="AE196" s="22" t="s">
        <v>1</v>
      </c>
      <c r="AF196" s="22" t="s">
        <v>1</v>
      </c>
      <c r="AG196" s="22" t="s">
        <v>1</v>
      </c>
      <c r="AH196" s="22" t="s">
        <v>1</v>
      </c>
      <c r="AI196" s="22" t="s">
        <v>1</v>
      </c>
      <c r="AJ196" s="22" t="s">
        <v>1</v>
      </c>
      <c r="AK196" s="22" t="s">
        <v>1</v>
      </c>
      <c r="AL196" s="22" t="s">
        <v>1</v>
      </c>
    </row>
    <row r="197" spans="1:39">
      <c r="A197" s="282"/>
      <c r="B197" s="107" t="s">
        <v>215</v>
      </c>
      <c r="C197" s="7">
        <v>0.03</v>
      </c>
      <c r="D197" s="26" t="s">
        <v>1</v>
      </c>
      <c r="E197" s="26" t="s">
        <v>1</v>
      </c>
      <c r="F197" s="26" t="s">
        <v>1</v>
      </c>
      <c r="G197" s="26" t="s">
        <v>1</v>
      </c>
      <c r="H197" s="7" t="s">
        <v>1</v>
      </c>
      <c r="I197" s="7">
        <v>0.03</v>
      </c>
      <c r="J197" s="7" t="s">
        <v>1</v>
      </c>
      <c r="K197" s="7" t="s">
        <v>1</v>
      </c>
      <c r="L197" s="7">
        <v>0.03</v>
      </c>
      <c r="M197" s="7" t="s">
        <v>1</v>
      </c>
      <c r="N197" s="7" t="s">
        <v>1</v>
      </c>
      <c r="O197" s="7" t="s">
        <v>1</v>
      </c>
      <c r="P197" s="7" t="s">
        <v>1</v>
      </c>
      <c r="Q197" s="7">
        <v>0.03</v>
      </c>
      <c r="R197" s="7" t="s">
        <v>1</v>
      </c>
      <c r="S197" s="7" t="s">
        <v>1</v>
      </c>
      <c r="T197" s="7" t="s">
        <v>1</v>
      </c>
      <c r="U197" s="7" t="s">
        <v>1</v>
      </c>
      <c r="V197" s="7" t="s">
        <v>1</v>
      </c>
      <c r="W197" s="7" t="s">
        <v>1</v>
      </c>
      <c r="X197" s="7" t="s">
        <v>1</v>
      </c>
      <c r="Y197" s="26" t="s">
        <v>1</v>
      </c>
      <c r="Z197" s="7" t="s">
        <v>1</v>
      </c>
      <c r="AA197" s="7" t="s">
        <v>1</v>
      </c>
      <c r="AB197" s="7" t="s">
        <v>1</v>
      </c>
      <c r="AC197" s="7" t="s">
        <v>1</v>
      </c>
      <c r="AD197" s="7" t="s">
        <v>1</v>
      </c>
      <c r="AE197" s="22" t="s">
        <v>1</v>
      </c>
      <c r="AF197" s="22" t="s">
        <v>1</v>
      </c>
      <c r="AG197" s="22" t="s">
        <v>1</v>
      </c>
      <c r="AH197" s="22" t="s">
        <v>1</v>
      </c>
      <c r="AI197" s="22" t="s">
        <v>1</v>
      </c>
      <c r="AJ197" s="22" t="s">
        <v>1</v>
      </c>
      <c r="AK197" s="22" t="s">
        <v>1</v>
      </c>
      <c r="AL197" s="22" t="s">
        <v>1</v>
      </c>
    </row>
    <row r="198" spans="1:39">
      <c r="A198" s="282"/>
      <c r="B198" s="107" t="s">
        <v>253</v>
      </c>
      <c r="C198" s="7">
        <v>0.01</v>
      </c>
      <c r="D198" s="26" t="s">
        <v>1</v>
      </c>
      <c r="E198" s="26" t="s">
        <v>1</v>
      </c>
      <c r="F198" s="26" t="s">
        <v>1</v>
      </c>
      <c r="G198" s="26" t="s">
        <v>1</v>
      </c>
      <c r="H198" s="7" t="s">
        <v>1</v>
      </c>
      <c r="I198" s="7">
        <v>0.01</v>
      </c>
      <c r="J198" s="7" t="s">
        <v>1</v>
      </c>
      <c r="K198" s="7" t="s">
        <v>1</v>
      </c>
      <c r="L198" s="7">
        <v>0.01</v>
      </c>
      <c r="M198" s="7" t="s">
        <v>1</v>
      </c>
      <c r="N198" s="7" t="s">
        <v>1</v>
      </c>
      <c r="O198" s="7" t="s">
        <v>1</v>
      </c>
      <c r="P198" s="7" t="s">
        <v>1</v>
      </c>
      <c r="Q198" s="7">
        <v>0.01</v>
      </c>
      <c r="R198" s="7" t="s">
        <v>1</v>
      </c>
      <c r="S198" s="7" t="s">
        <v>1</v>
      </c>
      <c r="T198" s="7" t="s">
        <v>1</v>
      </c>
      <c r="U198" s="7" t="s">
        <v>1</v>
      </c>
      <c r="V198" s="7" t="s">
        <v>1</v>
      </c>
      <c r="W198" s="7" t="s">
        <v>1</v>
      </c>
      <c r="X198" s="7" t="s">
        <v>1</v>
      </c>
      <c r="Y198" s="26" t="s">
        <v>1</v>
      </c>
      <c r="Z198" s="7" t="s">
        <v>1</v>
      </c>
      <c r="AA198" s="7" t="s">
        <v>1</v>
      </c>
      <c r="AB198" s="7" t="s">
        <v>1</v>
      </c>
      <c r="AC198" s="7" t="s">
        <v>1</v>
      </c>
      <c r="AD198" s="7" t="s">
        <v>1</v>
      </c>
      <c r="AE198" s="22" t="s">
        <v>1</v>
      </c>
      <c r="AF198" s="22" t="s">
        <v>1</v>
      </c>
      <c r="AG198" s="22" t="s">
        <v>1</v>
      </c>
      <c r="AH198" s="22" t="s">
        <v>1</v>
      </c>
      <c r="AI198" s="22" t="s">
        <v>1</v>
      </c>
      <c r="AJ198" s="22" t="s">
        <v>1</v>
      </c>
      <c r="AK198" s="22" t="s">
        <v>1</v>
      </c>
      <c r="AL198" s="22" t="s">
        <v>1</v>
      </c>
    </row>
    <row r="199" spans="1:39">
      <c r="A199" s="282"/>
      <c r="B199" s="107" t="s">
        <v>129</v>
      </c>
      <c r="C199" s="7">
        <v>0.03</v>
      </c>
      <c r="D199" s="26" t="s">
        <v>1</v>
      </c>
      <c r="E199" s="26" t="s">
        <v>1</v>
      </c>
      <c r="F199" s="26" t="s">
        <v>1</v>
      </c>
      <c r="G199" s="26" t="s">
        <v>1</v>
      </c>
      <c r="H199" s="7" t="s">
        <v>1</v>
      </c>
      <c r="I199" s="7">
        <v>0.03</v>
      </c>
      <c r="J199" s="7" t="s">
        <v>1</v>
      </c>
      <c r="K199" s="7" t="s">
        <v>1</v>
      </c>
      <c r="L199" s="7">
        <v>0.03</v>
      </c>
      <c r="M199" s="7" t="s">
        <v>1</v>
      </c>
      <c r="N199" s="7" t="s">
        <v>1</v>
      </c>
      <c r="O199" s="7" t="s">
        <v>1</v>
      </c>
      <c r="P199" s="7" t="s">
        <v>1</v>
      </c>
      <c r="Q199" s="7">
        <v>0.03</v>
      </c>
      <c r="R199" s="7" t="s">
        <v>1</v>
      </c>
      <c r="S199" s="7" t="s">
        <v>1</v>
      </c>
      <c r="T199" s="7" t="s">
        <v>1</v>
      </c>
      <c r="U199" s="7" t="s">
        <v>1</v>
      </c>
      <c r="V199" s="7" t="s">
        <v>1</v>
      </c>
      <c r="W199" s="7" t="s">
        <v>1</v>
      </c>
      <c r="X199" s="7" t="s">
        <v>1</v>
      </c>
      <c r="Y199" s="26" t="s">
        <v>1</v>
      </c>
      <c r="Z199" s="7" t="s">
        <v>1</v>
      </c>
      <c r="AA199" s="7" t="s">
        <v>1</v>
      </c>
      <c r="AB199" s="7" t="s">
        <v>1</v>
      </c>
      <c r="AC199" s="7" t="s">
        <v>1</v>
      </c>
      <c r="AD199" s="7" t="s">
        <v>1</v>
      </c>
      <c r="AE199" s="22" t="s">
        <v>1</v>
      </c>
      <c r="AF199" s="22" t="s">
        <v>1</v>
      </c>
      <c r="AG199" s="22" t="s">
        <v>1</v>
      </c>
      <c r="AH199" s="22" t="s">
        <v>1</v>
      </c>
      <c r="AI199" s="22" t="s">
        <v>1</v>
      </c>
      <c r="AJ199" s="22" t="s">
        <v>1</v>
      </c>
      <c r="AK199" s="22" t="s">
        <v>1</v>
      </c>
      <c r="AL199" s="22" t="s">
        <v>1</v>
      </c>
    </row>
    <row r="200" spans="1:39">
      <c r="A200" s="282"/>
      <c r="B200" s="107" t="s">
        <v>303</v>
      </c>
      <c r="C200" s="7">
        <v>7.0000000000000007E-2</v>
      </c>
      <c r="D200" s="26" t="s">
        <v>1</v>
      </c>
      <c r="E200" s="26" t="s">
        <v>1</v>
      </c>
      <c r="F200" s="26" t="s">
        <v>1</v>
      </c>
      <c r="G200" s="26" t="s">
        <v>1</v>
      </c>
      <c r="H200" s="7" t="s">
        <v>1</v>
      </c>
      <c r="I200" s="7">
        <v>7.0000000000000007E-2</v>
      </c>
      <c r="J200" s="7" t="s">
        <v>1</v>
      </c>
      <c r="K200" s="7" t="s">
        <v>1</v>
      </c>
      <c r="L200" s="7">
        <v>7.0000000000000007E-2</v>
      </c>
      <c r="M200" s="7" t="s">
        <v>1</v>
      </c>
      <c r="N200" s="7" t="s">
        <v>1</v>
      </c>
      <c r="O200" s="7" t="s">
        <v>1</v>
      </c>
      <c r="P200" s="7" t="s">
        <v>1</v>
      </c>
      <c r="Q200" s="7">
        <v>7.0000000000000007E-2</v>
      </c>
      <c r="R200" s="7" t="s">
        <v>1</v>
      </c>
      <c r="S200" s="7" t="s">
        <v>1</v>
      </c>
      <c r="T200" s="7" t="s">
        <v>1</v>
      </c>
      <c r="U200" s="7" t="s">
        <v>1</v>
      </c>
      <c r="V200" s="7" t="s">
        <v>1</v>
      </c>
      <c r="W200" s="7" t="s">
        <v>1</v>
      </c>
      <c r="X200" s="7" t="s">
        <v>1</v>
      </c>
      <c r="Y200" s="26" t="s">
        <v>1</v>
      </c>
      <c r="Z200" s="7" t="s">
        <v>1</v>
      </c>
      <c r="AA200" s="7" t="s">
        <v>1</v>
      </c>
      <c r="AB200" s="7" t="s">
        <v>1</v>
      </c>
      <c r="AC200" s="7" t="s">
        <v>1</v>
      </c>
      <c r="AD200" s="7" t="s">
        <v>1</v>
      </c>
      <c r="AE200" s="22" t="s">
        <v>1</v>
      </c>
      <c r="AF200" s="22" t="s">
        <v>1</v>
      </c>
      <c r="AG200" s="22" t="s">
        <v>1</v>
      </c>
      <c r="AH200" s="22" t="s">
        <v>1</v>
      </c>
      <c r="AI200" s="22" t="s">
        <v>1</v>
      </c>
      <c r="AJ200" s="22" t="s">
        <v>1</v>
      </c>
      <c r="AK200" s="22" t="s">
        <v>1</v>
      </c>
      <c r="AL200" s="22" t="s">
        <v>1</v>
      </c>
      <c r="AM200" s="20"/>
    </row>
    <row r="201" spans="1:39">
      <c r="A201" s="282"/>
      <c r="B201" s="107" t="s">
        <v>271</v>
      </c>
      <c r="C201" s="7">
        <v>0.21</v>
      </c>
      <c r="D201" s="26" t="s">
        <v>1</v>
      </c>
      <c r="E201" s="26" t="s">
        <v>1</v>
      </c>
      <c r="F201" s="26" t="s">
        <v>1</v>
      </c>
      <c r="G201" s="26" t="s">
        <v>1</v>
      </c>
      <c r="H201" s="7" t="s">
        <v>1</v>
      </c>
      <c r="I201" s="7">
        <v>0.21</v>
      </c>
      <c r="J201" s="7" t="s">
        <v>1</v>
      </c>
      <c r="K201" s="7" t="s">
        <v>1</v>
      </c>
      <c r="L201" s="7">
        <v>0.21</v>
      </c>
      <c r="M201" s="7" t="s">
        <v>1</v>
      </c>
      <c r="N201" s="7" t="s">
        <v>1</v>
      </c>
      <c r="O201" s="7" t="s">
        <v>1</v>
      </c>
      <c r="P201" s="7" t="s">
        <v>1</v>
      </c>
      <c r="Q201" s="7">
        <v>0.21</v>
      </c>
      <c r="R201" s="7" t="s">
        <v>1</v>
      </c>
      <c r="S201" s="7" t="s">
        <v>1</v>
      </c>
      <c r="T201" s="7" t="s">
        <v>1</v>
      </c>
      <c r="U201" s="7" t="s">
        <v>1</v>
      </c>
      <c r="V201" s="7" t="s">
        <v>1</v>
      </c>
      <c r="W201" s="7" t="s">
        <v>1</v>
      </c>
      <c r="X201" s="7" t="s">
        <v>1</v>
      </c>
      <c r="Y201" s="26" t="s">
        <v>1</v>
      </c>
      <c r="Z201" s="7" t="s">
        <v>1</v>
      </c>
      <c r="AA201" s="7" t="s">
        <v>1</v>
      </c>
      <c r="AB201" s="7" t="s">
        <v>1</v>
      </c>
      <c r="AC201" s="7" t="s">
        <v>1</v>
      </c>
      <c r="AD201" s="7" t="s">
        <v>1</v>
      </c>
      <c r="AE201" s="22" t="s">
        <v>1</v>
      </c>
      <c r="AF201" s="22" t="s">
        <v>1</v>
      </c>
      <c r="AG201" s="22" t="s">
        <v>1</v>
      </c>
      <c r="AH201" s="22">
        <v>3</v>
      </c>
      <c r="AI201" s="22" t="s">
        <v>1</v>
      </c>
      <c r="AJ201" s="22" t="s">
        <v>1</v>
      </c>
      <c r="AK201" s="22" t="s">
        <v>1</v>
      </c>
      <c r="AL201" s="22" t="s">
        <v>1</v>
      </c>
    </row>
    <row r="202" spans="1:39">
      <c r="A202" s="282"/>
      <c r="B202" s="107" t="s">
        <v>93</v>
      </c>
      <c r="C202" s="7">
        <v>3.84</v>
      </c>
      <c r="D202" s="26" t="s">
        <v>1</v>
      </c>
      <c r="E202" s="26" t="s">
        <v>1</v>
      </c>
      <c r="F202" s="26" t="s">
        <v>1</v>
      </c>
      <c r="G202" s="26" t="s">
        <v>1</v>
      </c>
      <c r="H202" s="7">
        <v>3.05</v>
      </c>
      <c r="I202" s="7" t="s">
        <v>1</v>
      </c>
      <c r="J202" s="7">
        <v>0.79</v>
      </c>
      <c r="K202" s="7" t="s">
        <v>1</v>
      </c>
      <c r="L202" s="7">
        <v>2.23</v>
      </c>
      <c r="M202" s="7" t="s">
        <v>1</v>
      </c>
      <c r="N202" s="7" t="s">
        <v>1</v>
      </c>
      <c r="O202" s="7">
        <v>270</v>
      </c>
      <c r="P202" s="7" t="s">
        <v>1</v>
      </c>
      <c r="Q202" s="7">
        <v>3.84</v>
      </c>
      <c r="R202" s="7" t="s">
        <v>1</v>
      </c>
      <c r="S202" s="7" t="s">
        <v>1</v>
      </c>
      <c r="T202" s="7" t="s">
        <v>1</v>
      </c>
      <c r="U202" s="7" t="s">
        <v>1</v>
      </c>
      <c r="V202" s="7" t="s">
        <v>1</v>
      </c>
      <c r="W202" s="7" t="s">
        <v>1</v>
      </c>
      <c r="X202" s="7" t="s">
        <v>1</v>
      </c>
      <c r="Y202" s="26" t="s">
        <v>1</v>
      </c>
      <c r="Z202" s="7" t="s">
        <v>1</v>
      </c>
      <c r="AA202" s="7" t="s">
        <v>1</v>
      </c>
      <c r="AB202" s="7" t="s">
        <v>1</v>
      </c>
      <c r="AC202" s="7" t="s">
        <v>1</v>
      </c>
      <c r="AD202" s="7" t="s">
        <v>1</v>
      </c>
      <c r="AE202" s="22" t="s">
        <v>1</v>
      </c>
      <c r="AF202" s="22" t="s">
        <v>1</v>
      </c>
      <c r="AG202" s="22" t="s">
        <v>1</v>
      </c>
      <c r="AH202" s="22">
        <v>3</v>
      </c>
      <c r="AI202" s="22" t="s">
        <v>1</v>
      </c>
      <c r="AJ202" s="22" t="s">
        <v>1</v>
      </c>
      <c r="AK202" s="22" t="s">
        <v>1</v>
      </c>
      <c r="AL202" s="22" t="s">
        <v>1</v>
      </c>
    </row>
    <row r="203" spans="1:39">
      <c r="A203" s="282"/>
      <c r="B203" s="107" t="s">
        <v>187</v>
      </c>
      <c r="C203" s="7">
        <v>0.22</v>
      </c>
      <c r="D203" s="26" t="s">
        <v>1</v>
      </c>
      <c r="E203" s="26" t="s">
        <v>1</v>
      </c>
      <c r="F203" s="26" t="s">
        <v>1</v>
      </c>
      <c r="G203" s="26" t="s">
        <v>1</v>
      </c>
      <c r="H203" s="7" t="s">
        <v>1</v>
      </c>
      <c r="I203" s="7">
        <v>0.22</v>
      </c>
      <c r="J203" s="7" t="s">
        <v>1</v>
      </c>
      <c r="K203" s="7" t="s">
        <v>1</v>
      </c>
      <c r="L203" s="7">
        <v>0.22</v>
      </c>
      <c r="M203" s="7" t="s">
        <v>1</v>
      </c>
      <c r="N203" s="7" t="s">
        <v>1</v>
      </c>
      <c r="O203" s="7" t="s">
        <v>1</v>
      </c>
      <c r="P203" s="7" t="s">
        <v>1</v>
      </c>
      <c r="Q203" s="7">
        <v>0.22</v>
      </c>
      <c r="R203" s="7" t="s">
        <v>1</v>
      </c>
      <c r="S203" s="7" t="s">
        <v>1</v>
      </c>
      <c r="T203" s="7" t="s">
        <v>1</v>
      </c>
      <c r="U203" s="7" t="s">
        <v>1</v>
      </c>
      <c r="V203" s="7" t="s">
        <v>1</v>
      </c>
      <c r="W203" s="7" t="s">
        <v>1</v>
      </c>
      <c r="X203" s="7" t="s">
        <v>1</v>
      </c>
      <c r="Y203" s="26" t="s">
        <v>1</v>
      </c>
      <c r="Z203" s="7" t="s">
        <v>1</v>
      </c>
      <c r="AA203" s="7" t="s">
        <v>1</v>
      </c>
      <c r="AB203" s="7" t="s">
        <v>1</v>
      </c>
      <c r="AC203" s="7" t="s">
        <v>1</v>
      </c>
      <c r="AD203" s="7" t="s">
        <v>1</v>
      </c>
      <c r="AE203" s="22" t="s">
        <v>1</v>
      </c>
      <c r="AF203" s="22" t="s">
        <v>1</v>
      </c>
      <c r="AG203" s="22" t="s">
        <v>1</v>
      </c>
      <c r="AH203" s="22">
        <v>1</v>
      </c>
      <c r="AI203" s="22" t="s">
        <v>1</v>
      </c>
      <c r="AJ203" s="22" t="s">
        <v>1</v>
      </c>
      <c r="AK203" s="22" t="s">
        <v>1</v>
      </c>
      <c r="AL203" s="22" t="s">
        <v>1</v>
      </c>
    </row>
    <row r="204" spans="1:39">
      <c r="A204" s="282"/>
      <c r="B204" s="107" t="s">
        <v>238</v>
      </c>
      <c r="C204" s="7">
        <v>0.34</v>
      </c>
      <c r="D204" s="26" t="s">
        <v>1</v>
      </c>
      <c r="E204" s="26" t="s">
        <v>1</v>
      </c>
      <c r="F204" s="26" t="s">
        <v>1</v>
      </c>
      <c r="G204" s="26" t="s">
        <v>1</v>
      </c>
      <c r="H204" s="7" t="s">
        <v>1</v>
      </c>
      <c r="I204" s="7">
        <v>0.24</v>
      </c>
      <c r="J204" s="7" t="s">
        <v>1</v>
      </c>
      <c r="K204" s="7" t="s">
        <v>1</v>
      </c>
      <c r="L204" s="7">
        <v>0.24</v>
      </c>
      <c r="M204" s="7" t="s">
        <v>1</v>
      </c>
      <c r="N204" s="7" t="s">
        <v>1</v>
      </c>
      <c r="O204" s="7" t="s">
        <v>1</v>
      </c>
      <c r="P204" s="7" t="s">
        <v>1</v>
      </c>
      <c r="Q204" s="7">
        <v>0.34</v>
      </c>
      <c r="R204" s="7" t="s">
        <v>1</v>
      </c>
      <c r="S204" s="7" t="s">
        <v>1</v>
      </c>
      <c r="T204" s="7" t="s">
        <v>1</v>
      </c>
      <c r="U204" s="7" t="s">
        <v>1</v>
      </c>
      <c r="V204" s="7" t="s">
        <v>1</v>
      </c>
      <c r="W204" s="7" t="s">
        <v>1</v>
      </c>
      <c r="X204" s="7" t="s">
        <v>1</v>
      </c>
      <c r="Y204" s="26" t="s">
        <v>1</v>
      </c>
      <c r="Z204" s="7" t="s">
        <v>1</v>
      </c>
      <c r="AA204" s="7" t="s">
        <v>1</v>
      </c>
      <c r="AB204" s="7" t="s">
        <v>1</v>
      </c>
      <c r="AC204" s="7" t="s">
        <v>1</v>
      </c>
      <c r="AD204" s="7" t="s">
        <v>1</v>
      </c>
      <c r="AE204" s="22" t="s">
        <v>1</v>
      </c>
      <c r="AF204" s="22" t="s">
        <v>1</v>
      </c>
      <c r="AG204" s="22" t="s">
        <v>1</v>
      </c>
      <c r="AH204" s="22" t="s">
        <v>1</v>
      </c>
      <c r="AI204" s="22" t="s">
        <v>1</v>
      </c>
      <c r="AJ204" s="22" t="s">
        <v>1</v>
      </c>
      <c r="AK204" s="22" t="s">
        <v>1</v>
      </c>
      <c r="AL204" s="22" t="s">
        <v>1</v>
      </c>
    </row>
    <row r="205" spans="1:39">
      <c r="A205" s="282"/>
      <c r="B205" s="107" t="s">
        <v>265</v>
      </c>
      <c r="C205" s="7">
        <v>7.0000000000000007E-2</v>
      </c>
      <c r="D205" s="26" t="s">
        <v>1</v>
      </c>
      <c r="E205" s="26" t="s">
        <v>1</v>
      </c>
      <c r="F205" s="26" t="s">
        <v>1</v>
      </c>
      <c r="G205" s="26" t="s">
        <v>1</v>
      </c>
      <c r="H205" s="7" t="s">
        <v>1</v>
      </c>
      <c r="I205" s="7">
        <v>7.0000000000000007E-2</v>
      </c>
      <c r="J205" s="7" t="s">
        <v>1</v>
      </c>
      <c r="K205" s="7" t="s">
        <v>1</v>
      </c>
      <c r="L205" s="7">
        <v>7.0000000000000007E-2</v>
      </c>
      <c r="M205" s="7" t="s">
        <v>1</v>
      </c>
      <c r="N205" s="7" t="s">
        <v>1</v>
      </c>
      <c r="O205" s="7" t="s">
        <v>1</v>
      </c>
      <c r="P205" s="7" t="s">
        <v>1</v>
      </c>
      <c r="Q205" s="7">
        <v>7.0000000000000007E-2</v>
      </c>
      <c r="R205" s="7" t="s">
        <v>1</v>
      </c>
      <c r="S205" s="7" t="s">
        <v>1</v>
      </c>
      <c r="T205" s="7" t="s">
        <v>1</v>
      </c>
      <c r="U205" s="7" t="s">
        <v>1</v>
      </c>
      <c r="V205" s="7" t="s">
        <v>1</v>
      </c>
      <c r="W205" s="7" t="s">
        <v>1</v>
      </c>
      <c r="X205" s="7" t="s">
        <v>1</v>
      </c>
      <c r="Y205" s="26" t="s">
        <v>1</v>
      </c>
      <c r="Z205" s="7" t="s">
        <v>1</v>
      </c>
      <c r="AA205" s="7" t="s">
        <v>1</v>
      </c>
      <c r="AB205" s="7" t="s">
        <v>1</v>
      </c>
      <c r="AC205" s="7" t="s">
        <v>1</v>
      </c>
      <c r="AD205" s="7" t="s">
        <v>1</v>
      </c>
      <c r="AE205" s="22" t="s">
        <v>1</v>
      </c>
      <c r="AF205" s="22" t="s">
        <v>1</v>
      </c>
      <c r="AG205" s="22" t="s">
        <v>1</v>
      </c>
      <c r="AH205" s="22" t="s">
        <v>1</v>
      </c>
      <c r="AI205" s="22" t="s">
        <v>1</v>
      </c>
      <c r="AJ205" s="22" t="s">
        <v>1</v>
      </c>
      <c r="AK205" s="22" t="s">
        <v>1</v>
      </c>
      <c r="AL205" s="22" t="s">
        <v>1</v>
      </c>
    </row>
    <row r="206" spans="1:39">
      <c r="A206" s="282"/>
      <c r="B206" s="107" t="s">
        <v>183</v>
      </c>
      <c r="C206" s="7">
        <v>0.05</v>
      </c>
      <c r="D206" s="26" t="s">
        <v>1</v>
      </c>
      <c r="E206" s="26" t="s">
        <v>1</v>
      </c>
      <c r="F206" s="26" t="s">
        <v>1</v>
      </c>
      <c r="G206" s="26" t="s">
        <v>1</v>
      </c>
      <c r="H206" s="7" t="s">
        <v>1</v>
      </c>
      <c r="I206" s="7">
        <v>0.05</v>
      </c>
      <c r="J206" s="7" t="s">
        <v>1</v>
      </c>
      <c r="K206" s="7" t="s">
        <v>1</v>
      </c>
      <c r="L206" s="7">
        <v>0.05</v>
      </c>
      <c r="M206" s="7" t="s">
        <v>1</v>
      </c>
      <c r="N206" s="7" t="s">
        <v>1</v>
      </c>
      <c r="O206" s="7" t="s">
        <v>1</v>
      </c>
      <c r="P206" s="7" t="s">
        <v>1</v>
      </c>
      <c r="Q206" s="7">
        <v>0.05</v>
      </c>
      <c r="R206" s="7" t="s">
        <v>1</v>
      </c>
      <c r="S206" s="7" t="s">
        <v>1</v>
      </c>
      <c r="T206" s="7" t="s">
        <v>1</v>
      </c>
      <c r="U206" s="7" t="s">
        <v>1</v>
      </c>
      <c r="V206" s="7" t="s">
        <v>1</v>
      </c>
      <c r="W206" s="7" t="s">
        <v>1</v>
      </c>
      <c r="X206" s="7" t="s">
        <v>1</v>
      </c>
      <c r="Y206" s="26" t="s">
        <v>1</v>
      </c>
      <c r="Z206" s="7" t="s">
        <v>1</v>
      </c>
      <c r="AA206" s="7" t="s">
        <v>1</v>
      </c>
      <c r="AB206" s="7" t="s">
        <v>1</v>
      </c>
      <c r="AC206" s="7" t="s">
        <v>1</v>
      </c>
      <c r="AD206" s="7" t="s">
        <v>1</v>
      </c>
      <c r="AE206" s="22" t="s">
        <v>1</v>
      </c>
      <c r="AF206" s="22" t="s">
        <v>1</v>
      </c>
      <c r="AG206" s="22" t="s">
        <v>1</v>
      </c>
      <c r="AH206" s="22" t="s">
        <v>1</v>
      </c>
      <c r="AI206" s="22" t="s">
        <v>1</v>
      </c>
      <c r="AJ206" s="22" t="s">
        <v>1</v>
      </c>
      <c r="AK206" s="22" t="s">
        <v>1</v>
      </c>
      <c r="AL206" s="22" t="s">
        <v>1</v>
      </c>
    </row>
    <row r="207" spans="1:39">
      <c r="A207" s="282"/>
      <c r="B207" s="107" t="s">
        <v>169</v>
      </c>
      <c r="C207" s="7">
        <v>0.4</v>
      </c>
      <c r="D207" s="7" t="s">
        <v>1</v>
      </c>
      <c r="E207" s="7" t="s">
        <v>1</v>
      </c>
      <c r="F207" s="7" t="s">
        <v>1</v>
      </c>
      <c r="G207" s="7" t="s">
        <v>1</v>
      </c>
      <c r="H207" s="7" t="s">
        <v>1</v>
      </c>
      <c r="I207" s="7">
        <v>0.39</v>
      </c>
      <c r="J207" s="7" t="s">
        <v>1</v>
      </c>
      <c r="K207" s="7" t="s">
        <v>1</v>
      </c>
      <c r="L207" s="7">
        <v>0.39</v>
      </c>
      <c r="M207" s="7" t="s">
        <v>1</v>
      </c>
      <c r="N207" s="7" t="s">
        <v>1</v>
      </c>
      <c r="O207" s="7">
        <v>70</v>
      </c>
      <c r="P207" s="7" t="s">
        <v>1</v>
      </c>
      <c r="Q207" s="7">
        <v>0.39</v>
      </c>
      <c r="R207" s="7" t="s">
        <v>1</v>
      </c>
      <c r="S207" s="7" t="s">
        <v>1</v>
      </c>
      <c r="T207" s="7" t="s">
        <v>1</v>
      </c>
      <c r="U207" s="7" t="s">
        <v>1</v>
      </c>
      <c r="V207" s="7" t="s">
        <v>1</v>
      </c>
      <c r="W207" s="7" t="s">
        <v>1</v>
      </c>
      <c r="X207" s="7" t="s">
        <v>1</v>
      </c>
      <c r="Y207" s="26" t="s">
        <v>1</v>
      </c>
      <c r="Z207" s="7" t="s">
        <v>1</v>
      </c>
      <c r="AA207" s="7" t="s">
        <v>1</v>
      </c>
      <c r="AB207" s="7" t="s">
        <v>1</v>
      </c>
      <c r="AC207" s="7" t="s">
        <v>1</v>
      </c>
      <c r="AD207" s="7" t="s">
        <v>1</v>
      </c>
      <c r="AE207" s="22" t="s">
        <v>1</v>
      </c>
      <c r="AF207" s="22" t="s">
        <v>1</v>
      </c>
      <c r="AG207" s="22" t="s">
        <v>1</v>
      </c>
      <c r="AH207" s="22" t="s">
        <v>1</v>
      </c>
      <c r="AI207" s="22" t="s">
        <v>1</v>
      </c>
      <c r="AJ207" s="22" t="s">
        <v>1</v>
      </c>
      <c r="AK207" s="22" t="s">
        <v>1</v>
      </c>
      <c r="AL207" s="22" t="s">
        <v>1</v>
      </c>
    </row>
    <row r="208" spans="1:39">
      <c r="A208" s="282"/>
      <c r="B208" s="107" t="s">
        <v>186</v>
      </c>
      <c r="C208" s="7">
        <v>0.12</v>
      </c>
      <c r="D208" s="7" t="s">
        <v>1</v>
      </c>
      <c r="E208" s="7" t="s">
        <v>1</v>
      </c>
      <c r="F208" s="7" t="s">
        <v>1</v>
      </c>
      <c r="G208" s="7" t="s">
        <v>1</v>
      </c>
      <c r="H208" s="7" t="s">
        <v>1</v>
      </c>
      <c r="I208" s="7">
        <v>0.12</v>
      </c>
      <c r="J208" s="7" t="s">
        <v>1</v>
      </c>
      <c r="K208" s="7" t="s">
        <v>1</v>
      </c>
      <c r="L208" s="7">
        <v>0.12</v>
      </c>
      <c r="M208" s="7" t="s">
        <v>1</v>
      </c>
      <c r="N208" s="7" t="s">
        <v>1</v>
      </c>
      <c r="O208" s="7" t="s">
        <v>1</v>
      </c>
      <c r="P208" s="7" t="s">
        <v>1</v>
      </c>
      <c r="Q208" s="7">
        <v>0.12</v>
      </c>
      <c r="R208" s="7" t="s">
        <v>1</v>
      </c>
      <c r="S208" s="7" t="s">
        <v>1</v>
      </c>
      <c r="T208" s="7" t="s">
        <v>1</v>
      </c>
      <c r="U208" s="7" t="s">
        <v>1</v>
      </c>
      <c r="V208" s="7" t="s">
        <v>1</v>
      </c>
      <c r="W208" s="7" t="s">
        <v>1</v>
      </c>
      <c r="X208" s="7" t="s">
        <v>1</v>
      </c>
      <c r="Y208" s="26" t="s">
        <v>1</v>
      </c>
      <c r="Z208" s="7" t="s">
        <v>1</v>
      </c>
      <c r="AA208" s="7" t="s">
        <v>1</v>
      </c>
      <c r="AB208" s="7" t="s">
        <v>1</v>
      </c>
      <c r="AC208" s="7" t="s">
        <v>1</v>
      </c>
      <c r="AD208" s="7" t="s">
        <v>1</v>
      </c>
      <c r="AE208" s="22" t="s">
        <v>1</v>
      </c>
      <c r="AF208" s="22" t="s">
        <v>1</v>
      </c>
      <c r="AG208" s="22" t="s">
        <v>1</v>
      </c>
      <c r="AH208" s="22" t="s">
        <v>1</v>
      </c>
      <c r="AI208" s="22" t="s">
        <v>1</v>
      </c>
      <c r="AJ208" s="22" t="s">
        <v>1</v>
      </c>
      <c r="AK208" s="22" t="s">
        <v>1</v>
      </c>
      <c r="AL208" s="22" t="s">
        <v>1</v>
      </c>
    </row>
    <row r="209" spans="1:38">
      <c r="A209" s="282"/>
      <c r="B209" s="107" t="s">
        <v>283</v>
      </c>
      <c r="C209" s="7">
        <v>0.06</v>
      </c>
      <c r="D209" s="7" t="s">
        <v>1</v>
      </c>
      <c r="E209" s="7" t="s">
        <v>1</v>
      </c>
      <c r="F209" s="7" t="s">
        <v>1</v>
      </c>
      <c r="G209" s="7" t="s">
        <v>1</v>
      </c>
      <c r="H209" s="7" t="s">
        <v>1</v>
      </c>
      <c r="I209" s="7">
        <v>0.06</v>
      </c>
      <c r="J209" s="7" t="s">
        <v>1</v>
      </c>
      <c r="K209" s="7" t="s">
        <v>1</v>
      </c>
      <c r="L209" s="7">
        <v>0.06</v>
      </c>
      <c r="M209" s="7" t="s">
        <v>1</v>
      </c>
      <c r="N209" s="7" t="s">
        <v>1</v>
      </c>
      <c r="O209" s="7" t="s">
        <v>1</v>
      </c>
      <c r="P209" s="7" t="s">
        <v>1</v>
      </c>
      <c r="Q209" s="7">
        <v>0.06</v>
      </c>
      <c r="R209" s="7" t="s">
        <v>1</v>
      </c>
      <c r="S209" s="7" t="s">
        <v>1</v>
      </c>
      <c r="T209" s="7" t="s">
        <v>1</v>
      </c>
      <c r="U209" s="7" t="s">
        <v>1</v>
      </c>
      <c r="V209" s="7" t="s">
        <v>1</v>
      </c>
      <c r="W209" s="7" t="s">
        <v>1</v>
      </c>
      <c r="X209" s="7" t="s">
        <v>1</v>
      </c>
      <c r="Y209" s="26" t="s">
        <v>1</v>
      </c>
      <c r="Z209" s="7" t="s">
        <v>1</v>
      </c>
      <c r="AA209" s="7" t="s">
        <v>1</v>
      </c>
      <c r="AB209" s="7" t="s">
        <v>1</v>
      </c>
      <c r="AC209" s="7" t="s">
        <v>1</v>
      </c>
      <c r="AD209" s="7" t="s">
        <v>1</v>
      </c>
      <c r="AE209" s="22" t="s">
        <v>1</v>
      </c>
      <c r="AF209" s="22" t="s">
        <v>1</v>
      </c>
      <c r="AG209" s="22" t="s">
        <v>1</v>
      </c>
      <c r="AH209" s="22" t="s">
        <v>1</v>
      </c>
      <c r="AI209" s="22" t="s">
        <v>1</v>
      </c>
      <c r="AJ209" s="22" t="s">
        <v>1</v>
      </c>
      <c r="AK209" s="22" t="s">
        <v>1</v>
      </c>
      <c r="AL209" s="22" t="s">
        <v>1</v>
      </c>
    </row>
    <row r="210" spans="1:38">
      <c r="A210" s="282"/>
      <c r="B210" s="107" t="s">
        <v>196</v>
      </c>
      <c r="C210" s="7">
        <v>0.84</v>
      </c>
      <c r="D210" s="7" t="s">
        <v>1</v>
      </c>
      <c r="E210" s="7" t="s">
        <v>1</v>
      </c>
      <c r="F210" s="7" t="s">
        <v>1</v>
      </c>
      <c r="G210" s="7" t="s">
        <v>1</v>
      </c>
      <c r="H210" s="7">
        <v>0.81</v>
      </c>
      <c r="I210" s="7" t="s">
        <v>1</v>
      </c>
      <c r="J210" s="7" t="s">
        <v>1</v>
      </c>
      <c r="K210" s="7" t="s">
        <v>1</v>
      </c>
      <c r="L210" s="7">
        <v>0.81</v>
      </c>
      <c r="M210" s="7" t="s">
        <v>1</v>
      </c>
      <c r="N210" s="7" t="s">
        <v>1</v>
      </c>
      <c r="O210" s="7">
        <v>290</v>
      </c>
      <c r="P210" s="7" t="s">
        <v>1</v>
      </c>
      <c r="Q210" s="7">
        <v>0.81</v>
      </c>
      <c r="R210" s="7" t="s">
        <v>1</v>
      </c>
      <c r="S210" s="7" t="s">
        <v>1</v>
      </c>
      <c r="T210" s="7" t="s">
        <v>1</v>
      </c>
      <c r="U210" s="7" t="s">
        <v>1</v>
      </c>
      <c r="V210" s="7" t="s">
        <v>1</v>
      </c>
      <c r="W210" s="7" t="s">
        <v>1</v>
      </c>
      <c r="X210" s="7" t="s">
        <v>1</v>
      </c>
      <c r="Y210" s="26" t="s">
        <v>1</v>
      </c>
      <c r="Z210" s="7" t="s">
        <v>1</v>
      </c>
      <c r="AA210" s="7" t="s">
        <v>1</v>
      </c>
      <c r="AB210" s="7" t="s">
        <v>1</v>
      </c>
      <c r="AC210" s="7" t="s">
        <v>1</v>
      </c>
      <c r="AD210" s="7" t="s">
        <v>1</v>
      </c>
      <c r="AE210" s="22" t="s">
        <v>1</v>
      </c>
      <c r="AF210" s="22" t="s">
        <v>1</v>
      </c>
      <c r="AG210" s="22" t="s">
        <v>1</v>
      </c>
      <c r="AH210" s="22" t="s">
        <v>1</v>
      </c>
      <c r="AI210" s="22" t="s">
        <v>1</v>
      </c>
      <c r="AJ210" s="22" t="s">
        <v>1</v>
      </c>
      <c r="AK210" s="22" t="s">
        <v>1</v>
      </c>
      <c r="AL210" s="22" t="s">
        <v>1</v>
      </c>
    </row>
    <row r="211" spans="1:38">
      <c r="A211" s="282"/>
      <c r="B211" s="107" t="s">
        <v>289</v>
      </c>
      <c r="C211" s="7">
        <v>2</v>
      </c>
      <c r="D211" s="7" t="s">
        <v>1</v>
      </c>
      <c r="E211" s="7" t="s">
        <v>1</v>
      </c>
      <c r="F211" s="7" t="s">
        <v>1</v>
      </c>
      <c r="G211" s="7" t="s">
        <v>1</v>
      </c>
      <c r="H211" s="7">
        <v>1.68</v>
      </c>
      <c r="I211" s="7" t="s">
        <v>1</v>
      </c>
      <c r="J211" s="7">
        <v>0.28999999999999998</v>
      </c>
      <c r="K211" s="7" t="s">
        <v>1</v>
      </c>
      <c r="L211" s="7">
        <v>1.68</v>
      </c>
      <c r="M211" s="7" t="s">
        <v>1</v>
      </c>
      <c r="N211" s="7" t="s">
        <v>1</v>
      </c>
      <c r="O211" s="7">
        <v>289</v>
      </c>
      <c r="P211" s="7">
        <v>96</v>
      </c>
      <c r="Q211" s="7">
        <v>1.97</v>
      </c>
      <c r="R211" s="7">
        <v>2</v>
      </c>
      <c r="S211" s="7" t="s">
        <v>1</v>
      </c>
      <c r="T211" s="7" t="s">
        <v>1</v>
      </c>
      <c r="U211" s="7" t="s">
        <v>1</v>
      </c>
      <c r="V211" s="7" t="s">
        <v>1</v>
      </c>
      <c r="W211" s="7" t="s">
        <v>1</v>
      </c>
      <c r="X211" s="7" t="s">
        <v>1</v>
      </c>
      <c r="Y211" s="26" t="s">
        <v>1</v>
      </c>
      <c r="Z211" s="7" t="s">
        <v>1</v>
      </c>
      <c r="AA211" s="7" t="s">
        <v>1</v>
      </c>
      <c r="AB211" s="7" t="s">
        <v>1</v>
      </c>
      <c r="AC211" s="7" t="s">
        <v>1</v>
      </c>
      <c r="AD211" s="7" t="s">
        <v>1</v>
      </c>
      <c r="AE211" s="22" t="s">
        <v>1</v>
      </c>
      <c r="AF211" s="22" t="s">
        <v>1</v>
      </c>
      <c r="AG211" s="22" t="s">
        <v>1</v>
      </c>
      <c r="AH211" s="22" t="s">
        <v>1</v>
      </c>
      <c r="AI211" s="22" t="s">
        <v>1</v>
      </c>
      <c r="AJ211" s="22" t="s">
        <v>1</v>
      </c>
      <c r="AK211" s="22" t="s">
        <v>1</v>
      </c>
      <c r="AL211" s="22" t="s">
        <v>1</v>
      </c>
    </row>
    <row r="212" spans="1:38" ht="25.5">
      <c r="A212" s="282"/>
      <c r="B212" s="107" t="s">
        <v>304</v>
      </c>
      <c r="C212" s="7">
        <v>0.03</v>
      </c>
      <c r="D212" s="7" t="s">
        <v>1</v>
      </c>
      <c r="E212" s="7" t="s">
        <v>1</v>
      </c>
      <c r="F212" s="7" t="s">
        <v>1</v>
      </c>
      <c r="G212" s="7" t="s">
        <v>1</v>
      </c>
      <c r="H212" s="7">
        <v>0.03</v>
      </c>
      <c r="I212" s="7" t="s">
        <v>1</v>
      </c>
      <c r="J212" s="7" t="s">
        <v>1</v>
      </c>
      <c r="K212" s="7" t="s">
        <v>1</v>
      </c>
      <c r="L212" s="7">
        <v>0.03</v>
      </c>
      <c r="M212" s="7" t="s">
        <v>1</v>
      </c>
      <c r="N212" s="7" t="s">
        <v>1</v>
      </c>
      <c r="O212" s="7">
        <v>78</v>
      </c>
      <c r="P212" s="7" t="s">
        <v>1</v>
      </c>
      <c r="Q212" s="7">
        <v>0.03</v>
      </c>
      <c r="R212" s="7" t="s">
        <v>1</v>
      </c>
      <c r="S212" s="7" t="s">
        <v>1</v>
      </c>
      <c r="T212" s="7" t="s">
        <v>1</v>
      </c>
      <c r="U212" s="7" t="s">
        <v>1</v>
      </c>
      <c r="V212" s="7" t="s">
        <v>1</v>
      </c>
      <c r="W212" s="7" t="s">
        <v>1</v>
      </c>
      <c r="X212" s="7" t="s">
        <v>1</v>
      </c>
      <c r="Y212" s="26" t="s">
        <v>1</v>
      </c>
      <c r="Z212" s="7" t="s">
        <v>1</v>
      </c>
      <c r="AA212" s="7" t="s">
        <v>1</v>
      </c>
      <c r="AB212" s="7" t="s">
        <v>1</v>
      </c>
      <c r="AC212" s="7" t="s">
        <v>1</v>
      </c>
      <c r="AD212" s="7" t="s">
        <v>1</v>
      </c>
      <c r="AE212" s="22" t="s">
        <v>1</v>
      </c>
      <c r="AF212" s="22" t="s">
        <v>1</v>
      </c>
      <c r="AG212" s="22" t="s">
        <v>1</v>
      </c>
      <c r="AH212" s="22">
        <v>13</v>
      </c>
      <c r="AI212" s="22" t="s">
        <v>1</v>
      </c>
      <c r="AJ212" s="22" t="s">
        <v>1</v>
      </c>
      <c r="AK212" s="22" t="s">
        <v>1</v>
      </c>
      <c r="AL212" s="22" t="s">
        <v>1</v>
      </c>
    </row>
    <row r="213" spans="1:38">
      <c r="A213" s="282"/>
      <c r="B213" s="107" t="s">
        <v>305</v>
      </c>
      <c r="C213" s="7">
        <v>0.03</v>
      </c>
      <c r="D213" s="7" t="s">
        <v>1</v>
      </c>
      <c r="E213" s="7" t="s">
        <v>1</v>
      </c>
      <c r="F213" s="7" t="s">
        <v>1</v>
      </c>
      <c r="G213" s="7" t="s">
        <v>1</v>
      </c>
      <c r="H213" s="7" t="s">
        <v>1</v>
      </c>
      <c r="I213" s="7" t="s">
        <v>1</v>
      </c>
      <c r="J213" s="7">
        <v>0.02</v>
      </c>
      <c r="K213" s="7" t="s">
        <v>1</v>
      </c>
      <c r="L213" s="7" t="s">
        <v>1</v>
      </c>
      <c r="M213" s="7" t="s">
        <v>1</v>
      </c>
      <c r="N213" s="7" t="s">
        <v>1</v>
      </c>
      <c r="O213" s="7" t="s">
        <v>1</v>
      </c>
      <c r="P213" s="7">
        <v>119</v>
      </c>
      <c r="Q213" s="7">
        <v>0.03</v>
      </c>
      <c r="R213" s="7" t="s">
        <v>1</v>
      </c>
      <c r="S213" s="7" t="s">
        <v>1</v>
      </c>
      <c r="T213" s="7" t="s">
        <v>1</v>
      </c>
      <c r="U213" s="7" t="s">
        <v>1</v>
      </c>
      <c r="V213" s="7" t="s">
        <v>1</v>
      </c>
      <c r="W213" s="7" t="s">
        <v>1</v>
      </c>
      <c r="X213" s="7" t="s">
        <v>1</v>
      </c>
      <c r="Y213" s="26" t="s">
        <v>1</v>
      </c>
      <c r="Z213" s="7" t="s">
        <v>1</v>
      </c>
      <c r="AA213" s="7" t="s">
        <v>1</v>
      </c>
      <c r="AB213" s="7" t="s">
        <v>1</v>
      </c>
      <c r="AC213" s="7" t="s">
        <v>1</v>
      </c>
      <c r="AD213" s="7" t="s">
        <v>1</v>
      </c>
      <c r="AE213" s="22" t="s">
        <v>1</v>
      </c>
      <c r="AF213" s="22" t="s">
        <v>1</v>
      </c>
      <c r="AG213" s="22" t="s">
        <v>1</v>
      </c>
      <c r="AH213" s="22" t="s">
        <v>1</v>
      </c>
      <c r="AI213" s="22" t="s">
        <v>1</v>
      </c>
      <c r="AJ213" s="22" t="s">
        <v>1</v>
      </c>
      <c r="AK213" s="22" t="s">
        <v>1</v>
      </c>
      <c r="AL213" s="22" t="s">
        <v>1</v>
      </c>
    </row>
    <row r="214" spans="1:38">
      <c r="A214" s="282"/>
      <c r="B214" s="107" t="s">
        <v>204</v>
      </c>
      <c r="C214" s="7">
        <v>0.03</v>
      </c>
      <c r="D214" s="7" t="s">
        <v>1</v>
      </c>
      <c r="E214" s="7" t="s">
        <v>1</v>
      </c>
      <c r="F214" s="7" t="s">
        <v>1</v>
      </c>
      <c r="G214" s="7" t="s">
        <v>1</v>
      </c>
      <c r="H214" s="7" t="s">
        <v>1</v>
      </c>
      <c r="I214" s="7">
        <v>0.03</v>
      </c>
      <c r="J214" s="7" t="s">
        <v>1</v>
      </c>
      <c r="K214" s="7" t="s">
        <v>1</v>
      </c>
      <c r="L214" s="7">
        <v>0.03</v>
      </c>
      <c r="M214" s="7" t="s">
        <v>1</v>
      </c>
      <c r="N214" s="7" t="s">
        <v>1</v>
      </c>
      <c r="O214" s="7" t="s">
        <v>1</v>
      </c>
      <c r="P214" s="7" t="s">
        <v>1</v>
      </c>
      <c r="Q214" s="7">
        <v>0.03</v>
      </c>
      <c r="R214" s="7" t="s">
        <v>1</v>
      </c>
      <c r="S214" s="7" t="s">
        <v>1</v>
      </c>
      <c r="T214" s="7" t="s">
        <v>1</v>
      </c>
      <c r="U214" s="7" t="s">
        <v>1</v>
      </c>
      <c r="V214" s="7" t="s">
        <v>1</v>
      </c>
      <c r="W214" s="7" t="s">
        <v>1</v>
      </c>
      <c r="X214" s="7" t="s">
        <v>1</v>
      </c>
      <c r="Y214" s="26" t="s">
        <v>1</v>
      </c>
      <c r="Z214" s="7" t="s">
        <v>1</v>
      </c>
      <c r="AA214" s="7" t="s">
        <v>1</v>
      </c>
      <c r="AB214" s="7" t="s">
        <v>1</v>
      </c>
      <c r="AC214" s="7" t="s">
        <v>1</v>
      </c>
      <c r="AD214" s="7" t="s">
        <v>1</v>
      </c>
      <c r="AE214" s="22" t="s">
        <v>1</v>
      </c>
      <c r="AF214" s="22" t="s">
        <v>1</v>
      </c>
      <c r="AG214" s="22" t="s">
        <v>1</v>
      </c>
      <c r="AH214" s="22" t="s">
        <v>1</v>
      </c>
      <c r="AI214" s="22" t="s">
        <v>1</v>
      </c>
      <c r="AJ214" s="22" t="s">
        <v>1</v>
      </c>
      <c r="AK214" s="22" t="s">
        <v>1</v>
      </c>
      <c r="AL214" s="22" t="s">
        <v>1</v>
      </c>
    </row>
    <row r="215" spans="1:38">
      <c r="A215" s="282"/>
      <c r="B215" s="107" t="s">
        <v>205</v>
      </c>
      <c r="C215" s="7">
        <v>0.7</v>
      </c>
      <c r="D215" s="7" t="s">
        <v>1</v>
      </c>
      <c r="E215" s="7" t="s">
        <v>1</v>
      </c>
      <c r="F215" s="7" t="s">
        <v>1</v>
      </c>
      <c r="G215" s="7" t="s">
        <v>1</v>
      </c>
      <c r="H215" s="7">
        <v>0.67</v>
      </c>
      <c r="I215" s="7" t="s">
        <v>1</v>
      </c>
      <c r="J215" s="7" t="s">
        <v>1</v>
      </c>
      <c r="K215" s="7" t="s">
        <v>1</v>
      </c>
      <c r="L215" s="7">
        <v>0.67</v>
      </c>
      <c r="M215" s="7" t="s">
        <v>1</v>
      </c>
      <c r="N215" s="7" t="s">
        <v>1</v>
      </c>
      <c r="O215" s="7">
        <v>140</v>
      </c>
      <c r="P215" s="7">
        <v>166</v>
      </c>
      <c r="Q215" s="7">
        <v>0.67</v>
      </c>
      <c r="R215" s="7" t="s">
        <v>1</v>
      </c>
      <c r="S215" s="7" t="s">
        <v>1</v>
      </c>
      <c r="T215" s="7" t="s">
        <v>1</v>
      </c>
      <c r="U215" s="7" t="s">
        <v>1</v>
      </c>
      <c r="V215" s="7" t="s">
        <v>1</v>
      </c>
      <c r="W215" s="7" t="s">
        <v>1</v>
      </c>
      <c r="X215" s="7" t="s">
        <v>1</v>
      </c>
      <c r="Y215" s="26" t="s">
        <v>1</v>
      </c>
      <c r="Z215" s="7" t="s">
        <v>1</v>
      </c>
      <c r="AA215" s="7" t="s">
        <v>1</v>
      </c>
      <c r="AB215" s="7" t="s">
        <v>1</v>
      </c>
      <c r="AC215" s="7" t="s">
        <v>1</v>
      </c>
      <c r="AD215" s="7" t="s">
        <v>1</v>
      </c>
      <c r="AE215" s="22" t="s">
        <v>1</v>
      </c>
      <c r="AF215" s="22" t="s">
        <v>1</v>
      </c>
      <c r="AG215" s="22" t="s">
        <v>1</v>
      </c>
      <c r="AH215" s="22" t="s">
        <v>1</v>
      </c>
      <c r="AI215" s="22" t="s">
        <v>1</v>
      </c>
      <c r="AJ215" s="22" t="s">
        <v>1</v>
      </c>
      <c r="AK215" s="22" t="s">
        <v>1</v>
      </c>
      <c r="AL215" s="22" t="s">
        <v>1</v>
      </c>
    </row>
    <row r="216" spans="1:38">
      <c r="A216" s="282"/>
      <c r="B216" s="107" t="s">
        <v>217</v>
      </c>
      <c r="C216" s="7">
        <v>0.08</v>
      </c>
      <c r="D216" s="7" t="s">
        <v>1</v>
      </c>
      <c r="E216" s="7" t="s">
        <v>1</v>
      </c>
      <c r="F216" s="7" t="s">
        <v>1</v>
      </c>
      <c r="G216" s="7" t="s">
        <v>1</v>
      </c>
      <c r="H216" s="7">
        <v>0.08</v>
      </c>
      <c r="I216" s="7" t="s">
        <v>1</v>
      </c>
      <c r="J216" s="7" t="s">
        <v>1</v>
      </c>
      <c r="K216" s="7" t="s">
        <v>1</v>
      </c>
      <c r="L216" s="7">
        <v>0.08</v>
      </c>
      <c r="M216" s="7" t="s">
        <v>1</v>
      </c>
      <c r="N216" s="7" t="s">
        <v>1</v>
      </c>
      <c r="O216" s="7">
        <v>25</v>
      </c>
      <c r="P216" s="7" t="s">
        <v>1</v>
      </c>
      <c r="Q216" s="7">
        <v>0.08</v>
      </c>
      <c r="R216" s="7" t="s">
        <v>1</v>
      </c>
      <c r="S216" s="7" t="s">
        <v>1</v>
      </c>
      <c r="T216" s="7">
        <v>20</v>
      </c>
      <c r="U216" s="7" t="s">
        <v>1</v>
      </c>
      <c r="V216" s="7" t="s">
        <v>1</v>
      </c>
      <c r="W216" s="7" t="s">
        <v>1</v>
      </c>
      <c r="X216" s="7" t="s">
        <v>1</v>
      </c>
      <c r="Y216" s="26" t="s">
        <v>1</v>
      </c>
      <c r="Z216" s="7" t="s">
        <v>1</v>
      </c>
      <c r="AA216" s="7" t="s">
        <v>1</v>
      </c>
      <c r="AB216" s="7" t="s">
        <v>1</v>
      </c>
      <c r="AC216" s="7" t="s">
        <v>1</v>
      </c>
      <c r="AD216" s="7" t="s">
        <v>1</v>
      </c>
      <c r="AE216" s="22" t="s">
        <v>1</v>
      </c>
      <c r="AF216" s="22" t="s">
        <v>1</v>
      </c>
      <c r="AG216" s="22" t="s">
        <v>1</v>
      </c>
      <c r="AH216" s="22" t="s">
        <v>1</v>
      </c>
      <c r="AI216" s="22" t="s">
        <v>1</v>
      </c>
      <c r="AJ216" s="22" t="s">
        <v>1</v>
      </c>
      <c r="AK216" s="22" t="s">
        <v>1</v>
      </c>
      <c r="AL216" s="22" t="s">
        <v>1</v>
      </c>
    </row>
    <row r="217" spans="1:38">
      <c r="A217" s="282"/>
      <c r="B217" s="107" t="s">
        <v>254</v>
      </c>
      <c r="C217" s="7">
        <v>0.02</v>
      </c>
      <c r="D217" s="7" t="s">
        <v>1</v>
      </c>
      <c r="E217" s="7" t="s">
        <v>1</v>
      </c>
      <c r="F217" s="7" t="s">
        <v>1</v>
      </c>
      <c r="G217" s="7" t="s">
        <v>1</v>
      </c>
      <c r="H217" s="7" t="s">
        <v>1</v>
      </c>
      <c r="I217" s="7">
        <v>0.02</v>
      </c>
      <c r="J217" s="7" t="s">
        <v>1</v>
      </c>
      <c r="K217" s="7" t="s">
        <v>1</v>
      </c>
      <c r="L217" s="7">
        <v>0.02</v>
      </c>
      <c r="M217" s="7" t="s">
        <v>1</v>
      </c>
      <c r="N217" s="7" t="s">
        <v>1</v>
      </c>
      <c r="O217" s="7" t="s">
        <v>1</v>
      </c>
      <c r="P217" s="7" t="s">
        <v>1</v>
      </c>
      <c r="Q217" s="7">
        <v>0.02</v>
      </c>
      <c r="R217" s="7" t="s">
        <v>1</v>
      </c>
      <c r="S217" s="7" t="s">
        <v>1</v>
      </c>
      <c r="T217" s="7">
        <v>16</v>
      </c>
      <c r="U217" s="7" t="s">
        <v>1</v>
      </c>
      <c r="V217" s="7" t="s">
        <v>1</v>
      </c>
      <c r="W217" s="7" t="s">
        <v>1</v>
      </c>
      <c r="X217" s="7" t="s">
        <v>1</v>
      </c>
      <c r="Y217" s="26" t="s">
        <v>1</v>
      </c>
      <c r="Z217" s="7" t="s">
        <v>1</v>
      </c>
      <c r="AA217" s="7" t="s">
        <v>1</v>
      </c>
      <c r="AB217" s="7" t="s">
        <v>1</v>
      </c>
      <c r="AC217" s="7" t="s">
        <v>1</v>
      </c>
      <c r="AD217" s="7" t="s">
        <v>1</v>
      </c>
      <c r="AE217" s="22" t="s">
        <v>1</v>
      </c>
      <c r="AF217" s="22" t="s">
        <v>1</v>
      </c>
      <c r="AG217" s="22" t="s">
        <v>1</v>
      </c>
      <c r="AH217" s="22" t="s">
        <v>1</v>
      </c>
      <c r="AI217" s="22" t="s">
        <v>1</v>
      </c>
      <c r="AJ217" s="22" t="s">
        <v>1</v>
      </c>
      <c r="AK217" s="22" t="s">
        <v>1</v>
      </c>
      <c r="AL217" s="22" t="s">
        <v>1</v>
      </c>
    </row>
    <row r="218" spans="1:38">
      <c r="A218" s="282"/>
      <c r="B218" s="107" t="s">
        <v>294</v>
      </c>
      <c r="C218" s="7">
        <v>0.11</v>
      </c>
      <c r="D218" s="7" t="s">
        <v>1</v>
      </c>
      <c r="E218" s="7" t="s">
        <v>1</v>
      </c>
      <c r="F218" s="7" t="s">
        <v>1</v>
      </c>
      <c r="G218" s="7" t="s">
        <v>1</v>
      </c>
      <c r="H218" s="7" t="s">
        <v>1</v>
      </c>
      <c r="I218" s="7">
        <v>0.11</v>
      </c>
      <c r="J218" s="7" t="s">
        <v>1</v>
      </c>
      <c r="K218" s="7" t="s">
        <v>1</v>
      </c>
      <c r="L218" s="7" t="s">
        <v>1</v>
      </c>
      <c r="M218" s="7" t="s">
        <v>1</v>
      </c>
      <c r="N218" s="7" t="s">
        <v>1</v>
      </c>
      <c r="O218" s="7" t="s">
        <v>1</v>
      </c>
      <c r="P218" s="7" t="s">
        <v>1</v>
      </c>
      <c r="Q218" s="7">
        <v>0.11</v>
      </c>
      <c r="R218" s="7" t="s">
        <v>1</v>
      </c>
      <c r="S218" s="7" t="s">
        <v>1</v>
      </c>
      <c r="T218" s="7" t="s">
        <v>1</v>
      </c>
      <c r="U218" s="7" t="s">
        <v>1</v>
      </c>
      <c r="V218" s="7" t="s">
        <v>1</v>
      </c>
      <c r="W218" s="7" t="s">
        <v>1</v>
      </c>
      <c r="X218" s="7" t="s">
        <v>1</v>
      </c>
      <c r="Y218" s="26" t="s">
        <v>1</v>
      </c>
      <c r="Z218" s="7" t="s">
        <v>1</v>
      </c>
      <c r="AA218" s="7" t="s">
        <v>1</v>
      </c>
      <c r="AB218" s="7" t="s">
        <v>1</v>
      </c>
      <c r="AC218" s="7" t="s">
        <v>1</v>
      </c>
      <c r="AD218" s="7" t="s">
        <v>1</v>
      </c>
      <c r="AE218" s="22" t="s">
        <v>1</v>
      </c>
      <c r="AF218" s="22" t="s">
        <v>1</v>
      </c>
      <c r="AG218" s="22" t="s">
        <v>1</v>
      </c>
      <c r="AH218" s="22" t="s">
        <v>1</v>
      </c>
      <c r="AI218" s="22" t="s">
        <v>1</v>
      </c>
      <c r="AJ218" s="22" t="s">
        <v>1</v>
      </c>
      <c r="AK218" s="22" t="s">
        <v>1</v>
      </c>
      <c r="AL218" s="22" t="s">
        <v>1</v>
      </c>
    </row>
    <row r="219" spans="1:38">
      <c r="A219" s="282"/>
      <c r="B219" s="107" t="s">
        <v>242</v>
      </c>
      <c r="C219" s="7">
        <v>0.66</v>
      </c>
      <c r="D219" s="7" t="s">
        <v>1</v>
      </c>
      <c r="E219" s="7" t="s">
        <v>1</v>
      </c>
      <c r="F219" s="7" t="s">
        <v>1</v>
      </c>
      <c r="G219" s="7" t="s">
        <v>1</v>
      </c>
      <c r="H219" s="7" t="s">
        <v>1</v>
      </c>
      <c r="I219" s="7">
        <v>0.66</v>
      </c>
      <c r="J219" s="7" t="s">
        <v>1</v>
      </c>
      <c r="K219" s="7" t="s">
        <v>1</v>
      </c>
      <c r="L219" s="7">
        <v>0.36</v>
      </c>
      <c r="M219" s="7" t="s">
        <v>1</v>
      </c>
      <c r="N219" s="7" t="s">
        <v>1</v>
      </c>
      <c r="O219" s="7" t="s">
        <v>1</v>
      </c>
      <c r="P219" s="7">
        <v>300</v>
      </c>
      <c r="Q219" s="7">
        <v>0.66</v>
      </c>
      <c r="R219" s="7" t="s">
        <v>1</v>
      </c>
      <c r="S219" s="7" t="s">
        <v>1</v>
      </c>
      <c r="T219" s="7" t="s">
        <v>1</v>
      </c>
      <c r="U219" s="7" t="s">
        <v>1</v>
      </c>
      <c r="V219" s="7" t="s">
        <v>1</v>
      </c>
      <c r="W219" s="7" t="s">
        <v>1</v>
      </c>
      <c r="X219" s="7" t="s">
        <v>1</v>
      </c>
      <c r="Y219" s="26" t="s">
        <v>1</v>
      </c>
      <c r="Z219" s="7" t="s">
        <v>1</v>
      </c>
      <c r="AA219" s="7" t="s">
        <v>1</v>
      </c>
      <c r="AB219" s="7" t="s">
        <v>1</v>
      </c>
      <c r="AC219" s="7" t="s">
        <v>1</v>
      </c>
      <c r="AD219" s="7" t="s">
        <v>1</v>
      </c>
      <c r="AE219" s="22" t="s">
        <v>1</v>
      </c>
      <c r="AF219" s="22" t="s">
        <v>1</v>
      </c>
      <c r="AG219" s="22" t="s">
        <v>1</v>
      </c>
      <c r="AH219" s="22" t="s">
        <v>1</v>
      </c>
      <c r="AI219" s="22" t="s">
        <v>1</v>
      </c>
      <c r="AJ219" s="22" t="s">
        <v>1</v>
      </c>
      <c r="AK219" s="22" t="s">
        <v>1</v>
      </c>
      <c r="AL219" s="22" t="s">
        <v>1</v>
      </c>
    </row>
    <row r="220" spans="1:38">
      <c r="A220" s="282"/>
      <c r="B220" s="107" t="s">
        <v>266</v>
      </c>
      <c r="C220" s="7">
        <v>0.23</v>
      </c>
      <c r="D220" s="7" t="s">
        <v>1</v>
      </c>
      <c r="E220" s="7" t="s">
        <v>1</v>
      </c>
      <c r="F220" s="7" t="s">
        <v>1</v>
      </c>
      <c r="G220" s="7" t="s">
        <v>1</v>
      </c>
      <c r="H220" s="7" t="s">
        <v>1</v>
      </c>
      <c r="I220" s="7">
        <v>0.23</v>
      </c>
      <c r="J220" s="7" t="s">
        <v>1</v>
      </c>
      <c r="K220" s="7" t="s">
        <v>1</v>
      </c>
      <c r="L220" s="7">
        <v>0.23</v>
      </c>
      <c r="M220" s="7" t="s">
        <v>1</v>
      </c>
      <c r="N220" s="7" t="s">
        <v>1</v>
      </c>
      <c r="O220" s="7" t="s">
        <v>1</v>
      </c>
      <c r="P220" s="7">
        <v>160</v>
      </c>
      <c r="Q220" s="7">
        <v>0.23</v>
      </c>
      <c r="R220" s="7" t="s">
        <v>1</v>
      </c>
      <c r="S220" s="7" t="s">
        <v>1</v>
      </c>
      <c r="T220" s="7" t="s">
        <v>1</v>
      </c>
      <c r="U220" s="7" t="s">
        <v>1</v>
      </c>
      <c r="V220" s="7" t="s">
        <v>1</v>
      </c>
      <c r="W220" s="7" t="s">
        <v>1</v>
      </c>
      <c r="X220" s="7" t="s">
        <v>1</v>
      </c>
      <c r="Y220" s="26" t="s">
        <v>1</v>
      </c>
      <c r="Z220" s="7" t="s">
        <v>1</v>
      </c>
      <c r="AA220" s="7" t="s">
        <v>1</v>
      </c>
      <c r="AB220" s="7" t="s">
        <v>1</v>
      </c>
      <c r="AC220" s="7" t="s">
        <v>1</v>
      </c>
      <c r="AD220" s="7" t="s">
        <v>1</v>
      </c>
      <c r="AE220" s="22" t="s">
        <v>1</v>
      </c>
      <c r="AF220" s="22" t="s">
        <v>1</v>
      </c>
      <c r="AG220" s="22" t="s">
        <v>1</v>
      </c>
      <c r="AH220" s="22" t="s">
        <v>1</v>
      </c>
      <c r="AI220" s="22" t="s">
        <v>1</v>
      </c>
      <c r="AJ220" s="22" t="s">
        <v>1</v>
      </c>
      <c r="AK220" s="22" t="s">
        <v>1</v>
      </c>
      <c r="AL220" s="22" t="s">
        <v>1</v>
      </c>
    </row>
    <row r="221" spans="1:38" ht="38.25">
      <c r="A221" s="282"/>
      <c r="B221" s="107" t="s">
        <v>286</v>
      </c>
      <c r="C221" s="7">
        <v>1.98</v>
      </c>
      <c r="D221" s="7" t="s">
        <v>1</v>
      </c>
      <c r="E221" s="7" t="s">
        <v>1</v>
      </c>
      <c r="F221" s="7" t="s">
        <v>1</v>
      </c>
      <c r="G221" s="7" t="s">
        <v>1</v>
      </c>
      <c r="H221" s="7">
        <v>1.887</v>
      </c>
      <c r="I221" s="7" t="s">
        <v>1</v>
      </c>
      <c r="J221" s="7" t="s">
        <v>1</v>
      </c>
      <c r="K221" s="7" t="s">
        <v>1</v>
      </c>
      <c r="L221" s="7">
        <v>1.887</v>
      </c>
      <c r="M221" s="7" t="s">
        <v>1</v>
      </c>
      <c r="N221" s="7" t="s">
        <v>1</v>
      </c>
      <c r="O221" s="7">
        <v>1075</v>
      </c>
      <c r="P221" s="7" t="s">
        <v>1</v>
      </c>
      <c r="Q221" s="7">
        <v>1.887</v>
      </c>
      <c r="R221" s="7">
        <v>1</v>
      </c>
      <c r="S221" s="7" t="s">
        <v>1</v>
      </c>
      <c r="T221" s="7" t="s">
        <v>1</v>
      </c>
      <c r="U221" s="7" t="s">
        <v>1</v>
      </c>
      <c r="V221" s="7" t="s">
        <v>1</v>
      </c>
      <c r="W221" s="7" t="s">
        <v>1</v>
      </c>
      <c r="X221" s="7" t="s">
        <v>1</v>
      </c>
      <c r="Y221" s="26" t="s">
        <v>1</v>
      </c>
      <c r="Z221" s="7" t="s">
        <v>1</v>
      </c>
      <c r="AA221" s="7" t="s">
        <v>1</v>
      </c>
      <c r="AB221" s="7" t="s">
        <v>1</v>
      </c>
      <c r="AC221" s="7" t="s">
        <v>1</v>
      </c>
      <c r="AD221" s="7" t="s">
        <v>1</v>
      </c>
      <c r="AE221" s="22" t="s">
        <v>1</v>
      </c>
      <c r="AF221" s="22" t="s">
        <v>1</v>
      </c>
      <c r="AG221" s="22" t="s">
        <v>1</v>
      </c>
      <c r="AH221" s="22" t="s">
        <v>1</v>
      </c>
      <c r="AI221" s="22" t="s">
        <v>1</v>
      </c>
      <c r="AJ221" s="22" t="s">
        <v>1</v>
      </c>
      <c r="AK221" s="22" t="s">
        <v>1</v>
      </c>
      <c r="AL221" s="22" t="s">
        <v>1</v>
      </c>
    </row>
    <row r="222" spans="1:38" ht="25.5">
      <c r="A222" s="282"/>
      <c r="B222" s="107" t="s">
        <v>184</v>
      </c>
      <c r="C222" s="7">
        <v>0.05</v>
      </c>
      <c r="D222" s="7" t="s">
        <v>1</v>
      </c>
      <c r="E222" s="7" t="s">
        <v>1</v>
      </c>
      <c r="F222" s="7" t="s">
        <v>1</v>
      </c>
      <c r="G222" s="7" t="s">
        <v>1</v>
      </c>
      <c r="H222" s="7" t="s">
        <v>1</v>
      </c>
      <c r="I222" s="7">
        <v>0.05</v>
      </c>
      <c r="J222" s="7" t="s">
        <v>1</v>
      </c>
      <c r="K222" s="7" t="s">
        <v>1</v>
      </c>
      <c r="L222" s="7">
        <v>0.05</v>
      </c>
      <c r="M222" s="7" t="s">
        <v>1</v>
      </c>
      <c r="N222" s="7" t="s">
        <v>1</v>
      </c>
      <c r="O222" s="7" t="s">
        <v>1</v>
      </c>
      <c r="P222" s="7" t="s">
        <v>1</v>
      </c>
      <c r="Q222" s="7">
        <v>0.05</v>
      </c>
      <c r="R222" s="7" t="s">
        <v>1</v>
      </c>
      <c r="S222" s="7" t="s">
        <v>1</v>
      </c>
      <c r="T222" s="7" t="s">
        <v>1</v>
      </c>
      <c r="U222" s="7" t="s">
        <v>1</v>
      </c>
      <c r="V222" s="7" t="s">
        <v>1</v>
      </c>
      <c r="W222" s="7" t="s">
        <v>1</v>
      </c>
      <c r="X222" s="7" t="s">
        <v>1</v>
      </c>
      <c r="Y222" s="26" t="s">
        <v>1</v>
      </c>
      <c r="Z222" s="7" t="s">
        <v>1</v>
      </c>
      <c r="AA222" s="7" t="s">
        <v>1</v>
      </c>
      <c r="AB222" s="7" t="s">
        <v>1</v>
      </c>
      <c r="AC222" s="7" t="s">
        <v>1</v>
      </c>
      <c r="AD222" s="7" t="s">
        <v>1</v>
      </c>
      <c r="AE222" s="22" t="s">
        <v>1</v>
      </c>
      <c r="AF222" s="22" t="s">
        <v>1</v>
      </c>
      <c r="AG222" s="22" t="s">
        <v>1</v>
      </c>
      <c r="AH222" s="22" t="s">
        <v>1</v>
      </c>
      <c r="AI222" s="22" t="s">
        <v>1</v>
      </c>
      <c r="AJ222" s="22" t="s">
        <v>1</v>
      </c>
      <c r="AK222" s="22" t="s">
        <v>1</v>
      </c>
      <c r="AL222" s="22" t="s">
        <v>1</v>
      </c>
    </row>
    <row r="223" spans="1:38" ht="25.5">
      <c r="A223" s="282"/>
      <c r="B223" s="107" t="s">
        <v>195</v>
      </c>
      <c r="C223" s="7">
        <v>0.16</v>
      </c>
      <c r="D223" s="7" t="s">
        <v>1</v>
      </c>
      <c r="E223" s="7" t="s">
        <v>1</v>
      </c>
      <c r="F223" s="7" t="s">
        <v>1</v>
      </c>
      <c r="G223" s="7" t="s">
        <v>1</v>
      </c>
      <c r="H223" s="7" t="s">
        <v>1</v>
      </c>
      <c r="I223" s="7">
        <v>0.16</v>
      </c>
      <c r="J223" s="7" t="s">
        <v>1</v>
      </c>
      <c r="K223" s="7" t="s">
        <v>1</v>
      </c>
      <c r="L223" s="7">
        <v>0.16</v>
      </c>
      <c r="M223" s="7" t="s">
        <v>1</v>
      </c>
      <c r="N223" s="7" t="s">
        <v>1</v>
      </c>
      <c r="O223" s="7" t="s">
        <v>1</v>
      </c>
      <c r="P223" s="7">
        <v>85</v>
      </c>
      <c r="Q223" s="7">
        <v>0.16</v>
      </c>
      <c r="R223" s="7">
        <v>1</v>
      </c>
      <c r="S223" s="7" t="s">
        <v>1</v>
      </c>
      <c r="T223" s="7" t="s">
        <v>1</v>
      </c>
      <c r="U223" s="7" t="s">
        <v>1</v>
      </c>
      <c r="V223" s="7" t="s">
        <v>1</v>
      </c>
      <c r="W223" s="7" t="s">
        <v>1</v>
      </c>
      <c r="X223" s="7" t="s">
        <v>1</v>
      </c>
      <c r="Y223" s="26" t="s">
        <v>1</v>
      </c>
      <c r="Z223" s="7" t="s">
        <v>1</v>
      </c>
      <c r="AA223" s="7" t="s">
        <v>1</v>
      </c>
      <c r="AB223" s="7" t="s">
        <v>1</v>
      </c>
      <c r="AC223" s="7" t="s">
        <v>1</v>
      </c>
      <c r="AD223" s="7" t="s">
        <v>1</v>
      </c>
      <c r="AE223" s="22" t="s">
        <v>1</v>
      </c>
      <c r="AF223" s="22" t="s">
        <v>1</v>
      </c>
      <c r="AG223" s="22" t="s">
        <v>1</v>
      </c>
      <c r="AH223" s="22" t="s">
        <v>1</v>
      </c>
      <c r="AI223" s="22" t="s">
        <v>1</v>
      </c>
      <c r="AJ223" s="22" t="s">
        <v>1</v>
      </c>
      <c r="AK223" s="22" t="s">
        <v>1</v>
      </c>
      <c r="AL223" s="22" t="s">
        <v>1</v>
      </c>
    </row>
    <row r="224" spans="1:38">
      <c r="A224" s="282"/>
      <c r="B224" s="107" t="s">
        <v>188</v>
      </c>
      <c r="C224" s="7">
        <v>0.02</v>
      </c>
      <c r="D224" s="26" t="s">
        <v>1</v>
      </c>
      <c r="E224" s="26" t="s">
        <v>1</v>
      </c>
      <c r="F224" s="26" t="s">
        <v>1</v>
      </c>
      <c r="G224" s="26" t="s">
        <v>1</v>
      </c>
      <c r="H224" s="7" t="s">
        <v>1</v>
      </c>
      <c r="I224" s="7">
        <v>0.02</v>
      </c>
      <c r="J224" s="7" t="s">
        <v>1</v>
      </c>
      <c r="K224" s="7" t="s">
        <v>1</v>
      </c>
      <c r="L224" s="7">
        <v>0.02</v>
      </c>
      <c r="M224" s="7" t="s">
        <v>1</v>
      </c>
      <c r="N224" s="7" t="s">
        <v>1</v>
      </c>
      <c r="O224" s="7" t="s">
        <v>1</v>
      </c>
      <c r="P224" s="7" t="s">
        <v>1</v>
      </c>
      <c r="Q224" s="7">
        <v>0.02</v>
      </c>
      <c r="R224" s="7" t="s">
        <v>1</v>
      </c>
      <c r="S224" s="7" t="s">
        <v>1</v>
      </c>
      <c r="T224" s="7" t="s">
        <v>1</v>
      </c>
      <c r="U224" s="7" t="s">
        <v>1</v>
      </c>
      <c r="V224" s="7" t="s">
        <v>1</v>
      </c>
      <c r="W224" s="7" t="s">
        <v>1</v>
      </c>
      <c r="X224" s="7" t="s">
        <v>1</v>
      </c>
      <c r="Y224" s="26" t="s">
        <v>1</v>
      </c>
      <c r="Z224" s="7" t="s">
        <v>1</v>
      </c>
      <c r="AA224" s="7" t="s">
        <v>1</v>
      </c>
      <c r="AB224" s="7" t="s">
        <v>1</v>
      </c>
      <c r="AC224" s="7" t="s">
        <v>1</v>
      </c>
      <c r="AD224" s="7" t="s">
        <v>1</v>
      </c>
      <c r="AE224" s="22" t="s">
        <v>1</v>
      </c>
      <c r="AF224" s="22" t="s">
        <v>1</v>
      </c>
      <c r="AG224" s="22" t="s">
        <v>1</v>
      </c>
      <c r="AH224" s="22" t="s">
        <v>1</v>
      </c>
      <c r="AI224" s="22" t="s">
        <v>1</v>
      </c>
      <c r="AJ224" s="22" t="s">
        <v>1</v>
      </c>
      <c r="AK224" s="22" t="s">
        <v>1</v>
      </c>
      <c r="AL224" s="22" t="s">
        <v>1</v>
      </c>
    </row>
    <row r="225" spans="1:38">
      <c r="A225" s="282"/>
      <c r="B225" s="107" t="s">
        <v>287</v>
      </c>
      <c r="C225" s="7">
        <v>0.02</v>
      </c>
      <c r="D225" s="26" t="s">
        <v>1</v>
      </c>
      <c r="E225" s="26" t="s">
        <v>1</v>
      </c>
      <c r="F225" s="26" t="s">
        <v>1</v>
      </c>
      <c r="G225" s="26" t="s">
        <v>1</v>
      </c>
      <c r="H225" s="7" t="s">
        <v>1</v>
      </c>
      <c r="I225" s="7">
        <v>0.02</v>
      </c>
      <c r="J225" s="7" t="s">
        <v>1</v>
      </c>
      <c r="K225" s="7" t="s">
        <v>1</v>
      </c>
      <c r="L225" s="7">
        <v>0.02</v>
      </c>
      <c r="M225" s="7" t="s">
        <v>1</v>
      </c>
      <c r="N225" s="7" t="s">
        <v>1</v>
      </c>
      <c r="O225" s="7" t="s">
        <v>1</v>
      </c>
      <c r="P225" s="7" t="s">
        <v>1</v>
      </c>
      <c r="Q225" s="7">
        <v>0.02</v>
      </c>
      <c r="R225" s="7" t="s">
        <v>1</v>
      </c>
      <c r="S225" s="7" t="s">
        <v>1</v>
      </c>
      <c r="T225" s="7" t="s">
        <v>1</v>
      </c>
      <c r="U225" s="7" t="s">
        <v>1</v>
      </c>
      <c r="V225" s="7" t="s">
        <v>1</v>
      </c>
      <c r="W225" s="7" t="s">
        <v>1</v>
      </c>
      <c r="X225" s="7" t="s">
        <v>1</v>
      </c>
      <c r="Y225" s="26" t="s">
        <v>1</v>
      </c>
      <c r="Z225" s="7" t="s">
        <v>1</v>
      </c>
      <c r="AA225" s="7" t="s">
        <v>1</v>
      </c>
      <c r="AB225" s="7" t="s">
        <v>1</v>
      </c>
      <c r="AC225" s="7" t="s">
        <v>1</v>
      </c>
      <c r="AD225" s="7" t="s">
        <v>1</v>
      </c>
      <c r="AE225" s="22" t="s">
        <v>1</v>
      </c>
      <c r="AF225" s="22" t="s">
        <v>1</v>
      </c>
      <c r="AG225" s="22" t="s">
        <v>1</v>
      </c>
      <c r="AH225" s="22" t="s">
        <v>1</v>
      </c>
      <c r="AI225" s="22" t="s">
        <v>1</v>
      </c>
      <c r="AJ225" s="22" t="s">
        <v>1</v>
      </c>
      <c r="AK225" s="22" t="s">
        <v>1</v>
      </c>
      <c r="AL225" s="22" t="s">
        <v>1</v>
      </c>
    </row>
    <row r="226" spans="1:38">
      <c r="A226" s="282"/>
      <c r="B226" s="107" t="s">
        <v>189</v>
      </c>
      <c r="C226" s="7">
        <v>0.15</v>
      </c>
      <c r="D226" s="26" t="s">
        <v>1</v>
      </c>
      <c r="E226" s="26" t="s">
        <v>1</v>
      </c>
      <c r="F226" s="26" t="s">
        <v>1</v>
      </c>
      <c r="G226" s="26" t="s">
        <v>1</v>
      </c>
      <c r="H226" s="7">
        <v>0.15</v>
      </c>
      <c r="I226" s="7" t="s">
        <v>1</v>
      </c>
      <c r="J226" s="7" t="s">
        <v>1</v>
      </c>
      <c r="K226" s="7" t="s">
        <v>1</v>
      </c>
      <c r="L226" s="7">
        <v>0.15</v>
      </c>
      <c r="M226" s="7" t="s">
        <v>1</v>
      </c>
      <c r="N226" s="7" t="s">
        <v>1</v>
      </c>
      <c r="O226" s="7">
        <v>162</v>
      </c>
      <c r="P226" s="7" t="s">
        <v>1</v>
      </c>
      <c r="Q226" s="7">
        <v>0.15</v>
      </c>
      <c r="R226" s="7">
        <v>5</v>
      </c>
      <c r="S226" s="7" t="s">
        <v>1</v>
      </c>
      <c r="T226" s="7" t="s">
        <v>1</v>
      </c>
      <c r="U226" s="7" t="s">
        <v>1</v>
      </c>
      <c r="V226" s="7" t="s">
        <v>1</v>
      </c>
      <c r="W226" s="7" t="s">
        <v>1</v>
      </c>
      <c r="X226" s="7" t="s">
        <v>1</v>
      </c>
      <c r="Y226" s="26" t="s">
        <v>1</v>
      </c>
      <c r="Z226" s="7" t="s">
        <v>1</v>
      </c>
      <c r="AA226" s="7" t="s">
        <v>1</v>
      </c>
      <c r="AB226" s="7" t="s">
        <v>1</v>
      </c>
      <c r="AC226" s="7" t="s">
        <v>1</v>
      </c>
      <c r="AD226" s="7" t="s">
        <v>1</v>
      </c>
      <c r="AE226" s="22">
        <v>104</v>
      </c>
      <c r="AF226" s="22" t="s">
        <v>1</v>
      </c>
      <c r="AG226" s="22" t="s">
        <v>1</v>
      </c>
      <c r="AH226" s="22" t="s">
        <v>1</v>
      </c>
      <c r="AI226" s="22" t="s">
        <v>1</v>
      </c>
      <c r="AJ226" s="22" t="s">
        <v>1</v>
      </c>
      <c r="AK226" s="22" t="s">
        <v>1</v>
      </c>
      <c r="AL226" s="22" t="s">
        <v>1</v>
      </c>
    </row>
    <row r="227" spans="1:38">
      <c r="A227" s="282"/>
      <c r="B227" s="107" t="s">
        <v>246</v>
      </c>
      <c r="C227" s="7">
        <v>0.16</v>
      </c>
      <c r="D227" s="26" t="s">
        <v>1</v>
      </c>
      <c r="E227" s="26" t="s">
        <v>1</v>
      </c>
      <c r="F227" s="26" t="s">
        <v>1</v>
      </c>
      <c r="G227" s="26" t="s">
        <v>1</v>
      </c>
      <c r="H227" s="7" t="s">
        <v>1</v>
      </c>
      <c r="I227" s="7">
        <v>0.08</v>
      </c>
      <c r="J227" s="7" t="s">
        <v>1</v>
      </c>
      <c r="K227" s="7" t="s">
        <v>1</v>
      </c>
      <c r="L227" s="7">
        <v>0.08</v>
      </c>
      <c r="M227" s="7" t="s">
        <v>1</v>
      </c>
      <c r="N227" s="7" t="s">
        <v>1</v>
      </c>
      <c r="O227" s="7">
        <v>753</v>
      </c>
      <c r="P227" s="7">
        <v>60</v>
      </c>
      <c r="Q227" s="7">
        <v>0.08</v>
      </c>
      <c r="R227" s="7" t="s">
        <v>1</v>
      </c>
      <c r="S227" s="7" t="s">
        <v>1</v>
      </c>
      <c r="T227" s="7" t="s">
        <v>1</v>
      </c>
      <c r="U227" s="7" t="s">
        <v>1</v>
      </c>
      <c r="V227" s="7" t="s">
        <v>1</v>
      </c>
      <c r="W227" s="7" t="s">
        <v>1</v>
      </c>
      <c r="X227" s="7" t="s">
        <v>1</v>
      </c>
      <c r="Y227" s="26" t="s">
        <v>1</v>
      </c>
      <c r="Z227" s="7" t="s">
        <v>1</v>
      </c>
      <c r="AA227" s="7" t="s">
        <v>1</v>
      </c>
      <c r="AB227" s="7" t="s">
        <v>1</v>
      </c>
      <c r="AC227" s="7" t="s">
        <v>1</v>
      </c>
      <c r="AD227" s="7" t="s">
        <v>1</v>
      </c>
      <c r="AE227" s="22" t="s">
        <v>1</v>
      </c>
      <c r="AF227" s="22" t="s">
        <v>1</v>
      </c>
      <c r="AG227" s="22" t="s">
        <v>1</v>
      </c>
      <c r="AH227" s="22" t="s">
        <v>1</v>
      </c>
      <c r="AI227" s="22" t="s">
        <v>1</v>
      </c>
      <c r="AJ227" s="22" t="s">
        <v>1</v>
      </c>
      <c r="AK227" s="22" t="s">
        <v>1</v>
      </c>
      <c r="AL227" s="22" t="s">
        <v>1</v>
      </c>
    </row>
    <row r="228" spans="1:38">
      <c r="A228" s="282"/>
      <c r="B228" s="107" t="s">
        <v>200</v>
      </c>
      <c r="C228" s="7">
        <v>0.11</v>
      </c>
      <c r="D228" s="26" t="s">
        <v>1</v>
      </c>
      <c r="E228" s="26" t="s">
        <v>1</v>
      </c>
      <c r="F228" s="26" t="s">
        <v>1</v>
      </c>
      <c r="G228" s="26" t="s">
        <v>1</v>
      </c>
      <c r="H228" s="7" t="s">
        <v>1</v>
      </c>
      <c r="I228" s="7">
        <v>0.11</v>
      </c>
      <c r="J228" s="7" t="s">
        <v>1</v>
      </c>
      <c r="K228" s="7" t="s">
        <v>1</v>
      </c>
      <c r="L228" s="7">
        <v>0.11</v>
      </c>
      <c r="M228" s="7" t="s">
        <v>1</v>
      </c>
      <c r="N228" s="7" t="s">
        <v>1</v>
      </c>
      <c r="O228" s="7" t="s">
        <v>1</v>
      </c>
      <c r="P228" s="7">
        <v>50</v>
      </c>
      <c r="Q228" s="7">
        <v>0.11</v>
      </c>
      <c r="R228" s="7">
        <v>3</v>
      </c>
      <c r="S228" s="7" t="s">
        <v>1</v>
      </c>
      <c r="T228" s="7" t="s">
        <v>1</v>
      </c>
      <c r="U228" s="7" t="s">
        <v>1</v>
      </c>
      <c r="V228" s="7" t="s">
        <v>1</v>
      </c>
      <c r="W228" s="7" t="s">
        <v>1</v>
      </c>
      <c r="X228" s="7" t="s">
        <v>1</v>
      </c>
      <c r="Y228" s="26" t="s">
        <v>1</v>
      </c>
      <c r="Z228" s="7" t="s">
        <v>1</v>
      </c>
      <c r="AA228" s="7" t="s">
        <v>1</v>
      </c>
      <c r="AB228" s="7" t="s">
        <v>1</v>
      </c>
      <c r="AC228" s="7" t="s">
        <v>1</v>
      </c>
      <c r="AD228" s="7" t="s">
        <v>1</v>
      </c>
      <c r="AE228" s="22" t="s">
        <v>1</v>
      </c>
      <c r="AF228" s="22" t="s">
        <v>1</v>
      </c>
      <c r="AG228" s="22" t="s">
        <v>1</v>
      </c>
      <c r="AH228" s="22" t="s">
        <v>1</v>
      </c>
      <c r="AI228" s="22" t="s">
        <v>1</v>
      </c>
      <c r="AJ228" s="22" t="s">
        <v>1</v>
      </c>
      <c r="AK228" s="22" t="s">
        <v>1</v>
      </c>
      <c r="AL228" s="22" t="s">
        <v>1</v>
      </c>
    </row>
    <row r="229" spans="1:38">
      <c r="A229" s="282"/>
      <c r="B229" s="107" t="s">
        <v>236</v>
      </c>
      <c r="C229" s="7">
        <v>0.03</v>
      </c>
      <c r="D229" s="26" t="s">
        <v>1</v>
      </c>
      <c r="E229" s="26" t="s">
        <v>1</v>
      </c>
      <c r="F229" s="26" t="s">
        <v>1</v>
      </c>
      <c r="G229" s="26" t="s">
        <v>1</v>
      </c>
      <c r="H229" s="7" t="s">
        <v>1</v>
      </c>
      <c r="I229" s="7">
        <v>0.03</v>
      </c>
      <c r="J229" s="7" t="s">
        <v>1</v>
      </c>
      <c r="K229" s="7" t="s">
        <v>1</v>
      </c>
      <c r="L229" s="7">
        <v>0.03</v>
      </c>
      <c r="M229" s="7" t="s">
        <v>1</v>
      </c>
      <c r="N229" s="7" t="s">
        <v>1</v>
      </c>
      <c r="O229" s="7" t="s">
        <v>1</v>
      </c>
      <c r="P229" s="7" t="s">
        <v>1</v>
      </c>
      <c r="Q229" s="7">
        <v>0.03</v>
      </c>
      <c r="R229" s="7" t="s">
        <v>1</v>
      </c>
      <c r="S229" s="7" t="s">
        <v>1</v>
      </c>
      <c r="T229" s="7" t="s">
        <v>1</v>
      </c>
      <c r="U229" s="7" t="s">
        <v>1</v>
      </c>
      <c r="V229" s="7" t="s">
        <v>1</v>
      </c>
      <c r="W229" s="7" t="s">
        <v>1</v>
      </c>
      <c r="X229" s="7" t="s">
        <v>1</v>
      </c>
      <c r="Y229" s="26" t="s">
        <v>1</v>
      </c>
      <c r="Z229" s="7" t="s">
        <v>1</v>
      </c>
      <c r="AA229" s="7" t="s">
        <v>1</v>
      </c>
      <c r="AB229" s="7" t="s">
        <v>1</v>
      </c>
      <c r="AC229" s="7" t="s">
        <v>1</v>
      </c>
      <c r="AD229" s="7" t="s">
        <v>1</v>
      </c>
      <c r="AE229" s="22" t="s">
        <v>1</v>
      </c>
      <c r="AF229" s="22" t="s">
        <v>1</v>
      </c>
      <c r="AG229" s="22" t="s">
        <v>1</v>
      </c>
      <c r="AH229" s="22" t="s">
        <v>1</v>
      </c>
      <c r="AI229" s="22" t="s">
        <v>1</v>
      </c>
      <c r="AJ229" s="22" t="s">
        <v>1</v>
      </c>
      <c r="AK229" s="22" t="s">
        <v>1</v>
      </c>
      <c r="AL229" s="22" t="s">
        <v>1</v>
      </c>
    </row>
    <row r="230" spans="1:38">
      <c r="A230" s="282"/>
      <c r="B230" s="107" t="s">
        <v>261</v>
      </c>
      <c r="C230" s="7">
        <v>0.03</v>
      </c>
      <c r="D230" s="26" t="s">
        <v>1</v>
      </c>
      <c r="E230" s="26" t="s">
        <v>1</v>
      </c>
      <c r="F230" s="26" t="s">
        <v>1</v>
      </c>
      <c r="G230" s="26" t="s">
        <v>1</v>
      </c>
      <c r="H230" s="7" t="s">
        <v>1</v>
      </c>
      <c r="I230" s="7">
        <v>0.03</v>
      </c>
      <c r="J230" s="7" t="s">
        <v>1</v>
      </c>
      <c r="K230" s="7" t="s">
        <v>1</v>
      </c>
      <c r="L230" s="7">
        <v>0.03</v>
      </c>
      <c r="M230" s="7" t="s">
        <v>1</v>
      </c>
      <c r="N230" s="7" t="s">
        <v>1</v>
      </c>
      <c r="O230" s="7" t="s">
        <v>1</v>
      </c>
      <c r="P230" s="7">
        <v>48</v>
      </c>
      <c r="Q230" s="7">
        <v>0.03</v>
      </c>
      <c r="R230" s="7" t="s">
        <v>1</v>
      </c>
      <c r="S230" s="7" t="s">
        <v>1</v>
      </c>
      <c r="T230" s="7" t="s">
        <v>1</v>
      </c>
      <c r="U230" s="7" t="s">
        <v>1</v>
      </c>
      <c r="V230" s="7" t="s">
        <v>1</v>
      </c>
      <c r="W230" s="7" t="s">
        <v>1</v>
      </c>
      <c r="X230" s="7" t="s">
        <v>1</v>
      </c>
      <c r="Y230" s="26" t="s">
        <v>1</v>
      </c>
      <c r="Z230" s="7" t="s">
        <v>1</v>
      </c>
      <c r="AA230" s="7" t="s">
        <v>1</v>
      </c>
      <c r="AB230" s="7" t="s">
        <v>1</v>
      </c>
      <c r="AC230" s="7" t="s">
        <v>1</v>
      </c>
      <c r="AD230" s="7" t="s">
        <v>1</v>
      </c>
      <c r="AE230" s="22" t="s">
        <v>1</v>
      </c>
      <c r="AF230" s="22" t="s">
        <v>1</v>
      </c>
      <c r="AG230" s="22" t="s">
        <v>1</v>
      </c>
      <c r="AH230" s="22" t="s">
        <v>1</v>
      </c>
      <c r="AI230" s="22" t="s">
        <v>1</v>
      </c>
      <c r="AJ230" s="22" t="s">
        <v>1</v>
      </c>
      <c r="AK230" s="22" t="s">
        <v>1</v>
      </c>
      <c r="AL230" s="22" t="s">
        <v>1</v>
      </c>
    </row>
    <row r="231" spans="1:38">
      <c r="A231" s="282"/>
      <c r="B231" s="107" t="s">
        <v>267</v>
      </c>
      <c r="C231" s="7">
        <v>0.04</v>
      </c>
      <c r="D231" s="26" t="s">
        <v>1</v>
      </c>
      <c r="E231" s="26" t="s">
        <v>1</v>
      </c>
      <c r="F231" s="26" t="s">
        <v>1</v>
      </c>
      <c r="G231" s="26" t="s">
        <v>1</v>
      </c>
      <c r="H231" s="7" t="s">
        <v>1</v>
      </c>
      <c r="I231" s="7">
        <v>0.04</v>
      </c>
      <c r="J231" s="7" t="s">
        <v>1</v>
      </c>
      <c r="K231" s="7" t="s">
        <v>1</v>
      </c>
      <c r="L231" s="7">
        <v>0.04</v>
      </c>
      <c r="M231" s="7" t="s">
        <v>1</v>
      </c>
      <c r="N231" s="7" t="s">
        <v>1</v>
      </c>
      <c r="O231" s="7" t="s">
        <v>1</v>
      </c>
      <c r="P231" s="7">
        <v>30</v>
      </c>
      <c r="Q231" s="7">
        <v>0.04</v>
      </c>
      <c r="R231" s="7" t="s">
        <v>1</v>
      </c>
      <c r="S231" s="7" t="s">
        <v>1</v>
      </c>
      <c r="T231" s="7" t="s">
        <v>1</v>
      </c>
      <c r="U231" s="7" t="s">
        <v>1</v>
      </c>
      <c r="V231" s="7" t="s">
        <v>1</v>
      </c>
      <c r="W231" s="7" t="s">
        <v>1</v>
      </c>
      <c r="X231" s="7" t="s">
        <v>1</v>
      </c>
      <c r="Y231" s="26" t="s">
        <v>1</v>
      </c>
      <c r="Z231" s="7" t="s">
        <v>1</v>
      </c>
      <c r="AA231" s="7" t="s">
        <v>1</v>
      </c>
      <c r="AB231" s="7" t="s">
        <v>1</v>
      </c>
      <c r="AC231" s="7" t="s">
        <v>1</v>
      </c>
      <c r="AD231" s="7" t="s">
        <v>1</v>
      </c>
      <c r="AE231" s="22" t="s">
        <v>1</v>
      </c>
      <c r="AF231" s="22" t="s">
        <v>1</v>
      </c>
      <c r="AG231" s="22" t="s">
        <v>1</v>
      </c>
      <c r="AH231" s="22" t="s">
        <v>1</v>
      </c>
      <c r="AI231" s="22" t="s">
        <v>1</v>
      </c>
      <c r="AJ231" s="22" t="s">
        <v>1</v>
      </c>
      <c r="AK231" s="22" t="s">
        <v>1</v>
      </c>
      <c r="AL231" s="22" t="s">
        <v>1</v>
      </c>
    </row>
    <row r="232" spans="1:38">
      <c r="A232" s="282"/>
      <c r="B232" s="107" t="s">
        <v>227</v>
      </c>
      <c r="C232" s="7">
        <v>0.03</v>
      </c>
      <c r="D232" s="26" t="s">
        <v>1</v>
      </c>
      <c r="E232" s="26" t="s">
        <v>1</v>
      </c>
      <c r="F232" s="26" t="s">
        <v>1</v>
      </c>
      <c r="G232" s="26" t="s">
        <v>1</v>
      </c>
      <c r="H232" s="7" t="s">
        <v>1</v>
      </c>
      <c r="I232" s="7">
        <v>0.03</v>
      </c>
      <c r="J232" s="7" t="s">
        <v>1</v>
      </c>
      <c r="K232" s="7" t="s">
        <v>1</v>
      </c>
      <c r="L232" s="7">
        <v>0.03</v>
      </c>
      <c r="M232" s="7" t="s">
        <v>1</v>
      </c>
      <c r="N232" s="7" t="s">
        <v>1</v>
      </c>
      <c r="O232" s="7" t="s">
        <v>1</v>
      </c>
      <c r="P232" s="7">
        <v>10</v>
      </c>
      <c r="Q232" s="7">
        <v>0.03</v>
      </c>
      <c r="R232" s="7" t="s">
        <v>1</v>
      </c>
      <c r="S232" s="7" t="s">
        <v>1</v>
      </c>
      <c r="T232" s="7" t="s">
        <v>1</v>
      </c>
      <c r="U232" s="7" t="s">
        <v>1</v>
      </c>
      <c r="V232" s="7" t="s">
        <v>1</v>
      </c>
      <c r="W232" s="7" t="s">
        <v>1</v>
      </c>
      <c r="X232" s="7" t="s">
        <v>1</v>
      </c>
      <c r="Y232" s="26" t="s">
        <v>1</v>
      </c>
      <c r="Z232" s="7" t="s">
        <v>1</v>
      </c>
      <c r="AA232" s="7" t="s">
        <v>1</v>
      </c>
      <c r="AB232" s="7" t="s">
        <v>1</v>
      </c>
      <c r="AC232" s="7" t="s">
        <v>1</v>
      </c>
      <c r="AD232" s="7" t="s">
        <v>1</v>
      </c>
      <c r="AE232" s="22" t="s">
        <v>1</v>
      </c>
      <c r="AF232" s="22" t="s">
        <v>1</v>
      </c>
      <c r="AG232" s="22" t="s">
        <v>1</v>
      </c>
      <c r="AH232" s="22" t="s">
        <v>1</v>
      </c>
      <c r="AI232" s="22" t="s">
        <v>1</v>
      </c>
      <c r="AJ232" s="22" t="s">
        <v>1</v>
      </c>
      <c r="AK232" s="22" t="s">
        <v>1</v>
      </c>
      <c r="AL232" s="22" t="s">
        <v>1</v>
      </c>
    </row>
    <row r="233" spans="1:38" ht="25.5">
      <c r="A233" s="282"/>
      <c r="B233" s="107" t="s">
        <v>225</v>
      </c>
      <c r="C233" s="7">
        <v>0.03</v>
      </c>
      <c r="D233" s="7" t="s">
        <v>1</v>
      </c>
      <c r="E233" s="7" t="s">
        <v>1</v>
      </c>
      <c r="F233" s="7" t="s">
        <v>1</v>
      </c>
      <c r="G233" s="7" t="s">
        <v>1</v>
      </c>
      <c r="H233" s="7" t="s">
        <v>1</v>
      </c>
      <c r="I233" s="7">
        <v>0.03</v>
      </c>
      <c r="J233" s="7" t="s">
        <v>1</v>
      </c>
      <c r="K233" s="7" t="s">
        <v>1</v>
      </c>
      <c r="L233" s="7">
        <v>0.03</v>
      </c>
      <c r="M233" s="7" t="s">
        <v>1</v>
      </c>
      <c r="N233" s="7" t="s">
        <v>1</v>
      </c>
      <c r="O233" s="7" t="s">
        <v>1</v>
      </c>
      <c r="P233" s="7">
        <v>12</v>
      </c>
      <c r="Q233" s="7">
        <v>0.03</v>
      </c>
      <c r="R233" s="7" t="s">
        <v>1</v>
      </c>
      <c r="S233" s="7" t="s">
        <v>1</v>
      </c>
      <c r="T233" s="7" t="s">
        <v>1</v>
      </c>
      <c r="U233" s="7" t="s">
        <v>1</v>
      </c>
      <c r="V233" s="7" t="s">
        <v>1</v>
      </c>
      <c r="W233" s="7" t="s">
        <v>1</v>
      </c>
      <c r="X233" s="7" t="s">
        <v>1</v>
      </c>
      <c r="Y233" s="26" t="s">
        <v>1</v>
      </c>
      <c r="Z233" s="7" t="s">
        <v>1</v>
      </c>
      <c r="AA233" s="7" t="s">
        <v>1</v>
      </c>
      <c r="AB233" s="7" t="s">
        <v>1</v>
      </c>
      <c r="AC233" s="7" t="s">
        <v>1</v>
      </c>
      <c r="AD233" s="7" t="s">
        <v>1</v>
      </c>
      <c r="AE233" s="22" t="s">
        <v>1</v>
      </c>
      <c r="AF233" s="22" t="s">
        <v>1</v>
      </c>
      <c r="AG233" s="22" t="s">
        <v>1</v>
      </c>
      <c r="AH233" s="22" t="s">
        <v>1</v>
      </c>
      <c r="AI233" s="22" t="s">
        <v>1</v>
      </c>
      <c r="AJ233" s="22" t="s">
        <v>1</v>
      </c>
      <c r="AK233" s="22" t="s">
        <v>1</v>
      </c>
      <c r="AL233" s="22" t="s">
        <v>1</v>
      </c>
    </row>
    <row r="234" spans="1:38">
      <c r="A234" s="282"/>
      <c r="B234" s="131" t="s">
        <v>194</v>
      </c>
      <c r="C234" s="9">
        <v>0.17</v>
      </c>
      <c r="D234" s="140" t="s">
        <v>1</v>
      </c>
      <c r="E234" s="140" t="s">
        <v>1</v>
      </c>
      <c r="F234" s="140" t="s">
        <v>1</v>
      </c>
      <c r="G234" s="140" t="s">
        <v>1</v>
      </c>
      <c r="H234" s="9" t="s">
        <v>1</v>
      </c>
      <c r="I234" s="9">
        <v>0.17</v>
      </c>
      <c r="J234" s="9" t="s">
        <v>1</v>
      </c>
      <c r="K234" s="9" t="s">
        <v>1</v>
      </c>
      <c r="L234" s="9">
        <v>0.17</v>
      </c>
      <c r="M234" s="9" t="s">
        <v>1</v>
      </c>
      <c r="N234" s="9" t="s">
        <v>1</v>
      </c>
      <c r="O234" s="9">
        <v>8</v>
      </c>
      <c r="P234" s="9" t="s">
        <v>1</v>
      </c>
      <c r="Q234" s="9">
        <v>0.17</v>
      </c>
      <c r="R234" s="9" t="s">
        <v>1</v>
      </c>
      <c r="S234" s="9" t="s">
        <v>1</v>
      </c>
      <c r="T234" s="9" t="s">
        <v>1</v>
      </c>
      <c r="U234" s="9" t="s">
        <v>1</v>
      </c>
      <c r="V234" s="9" t="s">
        <v>1</v>
      </c>
      <c r="W234" s="9" t="s">
        <v>1</v>
      </c>
      <c r="X234" s="9" t="s">
        <v>1</v>
      </c>
      <c r="Y234" s="26" t="s">
        <v>1</v>
      </c>
      <c r="Z234" s="9" t="s">
        <v>1</v>
      </c>
      <c r="AA234" s="9" t="s">
        <v>1</v>
      </c>
      <c r="AB234" s="9" t="s">
        <v>1</v>
      </c>
      <c r="AC234" s="9" t="s">
        <v>1</v>
      </c>
      <c r="AD234" s="9" t="s">
        <v>1</v>
      </c>
      <c r="AE234" s="64" t="s">
        <v>1</v>
      </c>
      <c r="AF234" s="64" t="s">
        <v>1</v>
      </c>
      <c r="AG234" s="64" t="s">
        <v>1</v>
      </c>
      <c r="AH234" s="64" t="s">
        <v>1</v>
      </c>
      <c r="AI234" s="64" t="s">
        <v>1</v>
      </c>
      <c r="AJ234" s="64" t="s">
        <v>1</v>
      </c>
      <c r="AK234" s="64" t="s">
        <v>1</v>
      </c>
      <c r="AL234" s="64" t="s">
        <v>1</v>
      </c>
    </row>
    <row r="235" spans="1:38">
      <c r="A235" s="282"/>
      <c r="B235" s="107" t="s">
        <v>173</v>
      </c>
      <c r="C235" s="7">
        <v>0.45</v>
      </c>
      <c r="D235" s="26" t="s">
        <v>1</v>
      </c>
      <c r="E235" s="26" t="s">
        <v>1</v>
      </c>
      <c r="F235" s="26" t="s">
        <v>1</v>
      </c>
      <c r="G235" s="26" t="s">
        <v>1</v>
      </c>
      <c r="H235" s="7" t="s">
        <v>1</v>
      </c>
      <c r="I235" s="7">
        <v>0.45</v>
      </c>
      <c r="J235" s="7" t="s">
        <v>1</v>
      </c>
      <c r="K235" s="7" t="s">
        <v>1</v>
      </c>
      <c r="L235" s="7">
        <v>0.45</v>
      </c>
      <c r="M235" s="7" t="s">
        <v>1</v>
      </c>
      <c r="N235" s="7" t="s">
        <v>1</v>
      </c>
      <c r="O235" s="7" t="s">
        <v>1</v>
      </c>
      <c r="P235" s="7" t="s">
        <v>1</v>
      </c>
      <c r="Q235" s="7">
        <v>0.45</v>
      </c>
      <c r="R235" s="7" t="s">
        <v>1</v>
      </c>
      <c r="S235" s="7" t="s">
        <v>1</v>
      </c>
      <c r="T235" s="7" t="s">
        <v>1</v>
      </c>
      <c r="U235" s="7" t="s">
        <v>1</v>
      </c>
      <c r="V235" s="7" t="s">
        <v>1</v>
      </c>
      <c r="W235" s="7" t="s">
        <v>1</v>
      </c>
      <c r="X235" s="7" t="s">
        <v>1</v>
      </c>
      <c r="Y235" s="26" t="s">
        <v>1</v>
      </c>
      <c r="Z235" s="7" t="s">
        <v>1</v>
      </c>
      <c r="AA235" s="7" t="s">
        <v>1</v>
      </c>
      <c r="AB235" s="7" t="s">
        <v>1</v>
      </c>
      <c r="AC235" s="7" t="s">
        <v>1</v>
      </c>
      <c r="AD235" s="7" t="s">
        <v>1</v>
      </c>
      <c r="AE235" s="22" t="s">
        <v>1</v>
      </c>
      <c r="AF235" s="22" t="s">
        <v>1</v>
      </c>
      <c r="AG235" s="22" t="s">
        <v>1</v>
      </c>
      <c r="AH235" s="22" t="s">
        <v>1</v>
      </c>
      <c r="AI235" s="22" t="s">
        <v>1</v>
      </c>
      <c r="AJ235" s="22" t="s">
        <v>1</v>
      </c>
      <c r="AK235" s="22" t="s">
        <v>1</v>
      </c>
      <c r="AL235" s="22" t="s">
        <v>1</v>
      </c>
    </row>
    <row r="236" spans="1:38">
      <c r="A236" s="282"/>
      <c r="B236" s="107" t="s">
        <v>174</v>
      </c>
      <c r="C236" s="7">
        <v>0.03</v>
      </c>
      <c r="D236" s="26" t="s">
        <v>1</v>
      </c>
      <c r="E236" s="26" t="s">
        <v>1</v>
      </c>
      <c r="F236" s="26" t="s">
        <v>1</v>
      </c>
      <c r="G236" s="26" t="s">
        <v>1</v>
      </c>
      <c r="H236" s="7" t="s">
        <v>1</v>
      </c>
      <c r="I236" s="7">
        <v>0.03</v>
      </c>
      <c r="J236" s="7" t="s">
        <v>1</v>
      </c>
      <c r="K236" s="7" t="s">
        <v>1</v>
      </c>
      <c r="L236" s="7">
        <v>0.03</v>
      </c>
      <c r="M236" s="7" t="s">
        <v>1</v>
      </c>
      <c r="N236" s="7" t="s">
        <v>1</v>
      </c>
      <c r="O236" s="7" t="s">
        <v>1</v>
      </c>
      <c r="P236" s="7" t="s">
        <v>1</v>
      </c>
      <c r="Q236" s="7">
        <v>0.03</v>
      </c>
      <c r="R236" s="7" t="s">
        <v>1</v>
      </c>
      <c r="S236" s="7" t="s">
        <v>1</v>
      </c>
      <c r="T236" s="7" t="s">
        <v>1</v>
      </c>
      <c r="U236" s="7" t="s">
        <v>1</v>
      </c>
      <c r="V236" s="7" t="s">
        <v>1</v>
      </c>
      <c r="W236" s="7" t="s">
        <v>1</v>
      </c>
      <c r="X236" s="7" t="s">
        <v>1</v>
      </c>
      <c r="Y236" s="26" t="s">
        <v>1</v>
      </c>
      <c r="Z236" s="7" t="s">
        <v>1</v>
      </c>
      <c r="AA236" s="7" t="s">
        <v>1</v>
      </c>
      <c r="AB236" s="7" t="s">
        <v>1</v>
      </c>
      <c r="AC236" s="7" t="s">
        <v>1</v>
      </c>
      <c r="AD236" s="7" t="s">
        <v>1</v>
      </c>
      <c r="AE236" s="22" t="s">
        <v>1</v>
      </c>
      <c r="AF236" s="22" t="s">
        <v>1</v>
      </c>
      <c r="AG236" s="22" t="s">
        <v>1</v>
      </c>
      <c r="AH236" s="22" t="s">
        <v>1</v>
      </c>
      <c r="AI236" s="22" t="s">
        <v>1</v>
      </c>
      <c r="AJ236" s="22" t="s">
        <v>1</v>
      </c>
      <c r="AK236" s="22" t="s">
        <v>1</v>
      </c>
      <c r="AL236" s="22" t="s">
        <v>1</v>
      </c>
    </row>
    <row r="237" spans="1:38">
      <c r="A237" s="282"/>
      <c r="B237" s="107" t="s">
        <v>190</v>
      </c>
      <c r="C237" s="7">
        <v>0.28999999999999998</v>
      </c>
      <c r="D237" s="26" t="s">
        <v>1</v>
      </c>
      <c r="E237" s="26" t="s">
        <v>1</v>
      </c>
      <c r="F237" s="26" t="s">
        <v>1</v>
      </c>
      <c r="G237" s="26" t="s">
        <v>1</v>
      </c>
      <c r="H237" s="7" t="s">
        <v>1</v>
      </c>
      <c r="I237" s="7">
        <v>0.28999999999999998</v>
      </c>
      <c r="J237" s="7" t="s">
        <v>1</v>
      </c>
      <c r="K237" s="7" t="s">
        <v>1</v>
      </c>
      <c r="L237" s="7">
        <v>0.28999999999999998</v>
      </c>
      <c r="M237" s="7" t="s">
        <v>1</v>
      </c>
      <c r="N237" s="7" t="s">
        <v>1</v>
      </c>
      <c r="O237" s="7" t="s">
        <v>1</v>
      </c>
      <c r="P237" s="7" t="s">
        <v>1</v>
      </c>
      <c r="Q237" s="7">
        <v>0.28999999999999998</v>
      </c>
      <c r="R237" s="7" t="s">
        <v>1</v>
      </c>
      <c r="S237" s="7" t="s">
        <v>1</v>
      </c>
      <c r="T237" s="7" t="s">
        <v>1</v>
      </c>
      <c r="U237" s="7" t="s">
        <v>1</v>
      </c>
      <c r="V237" s="7" t="s">
        <v>1</v>
      </c>
      <c r="W237" s="7" t="s">
        <v>1</v>
      </c>
      <c r="X237" s="7" t="s">
        <v>1</v>
      </c>
      <c r="Y237" s="26" t="s">
        <v>1</v>
      </c>
      <c r="Z237" s="7" t="s">
        <v>1</v>
      </c>
      <c r="AA237" s="7" t="s">
        <v>1</v>
      </c>
      <c r="AB237" s="7" t="s">
        <v>1</v>
      </c>
      <c r="AC237" s="7" t="s">
        <v>1</v>
      </c>
      <c r="AD237" s="7" t="s">
        <v>1</v>
      </c>
      <c r="AE237" s="22" t="s">
        <v>1</v>
      </c>
      <c r="AF237" s="22" t="s">
        <v>1</v>
      </c>
      <c r="AG237" s="22" t="s">
        <v>1</v>
      </c>
      <c r="AH237" s="22" t="s">
        <v>1</v>
      </c>
      <c r="AI237" s="22" t="s">
        <v>1</v>
      </c>
      <c r="AJ237" s="22" t="s">
        <v>1</v>
      </c>
      <c r="AK237" s="22" t="s">
        <v>1</v>
      </c>
      <c r="AL237" s="22" t="s">
        <v>1</v>
      </c>
    </row>
    <row r="238" spans="1:38">
      <c r="A238" s="282"/>
      <c r="B238" s="107" t="s">
        <v>193</v>
      </c>
      <c r="C238" s="7">
        <v>0.02</v>
      </c>
      <c r="D238" s="26" t="s">
        <v>1</v>
      </c>
      <c r="E238" s="26" t="s">
        <v>1</v>
      </c>
      <c r="F238" s="26" t="s">
        <v>1</v>
      </c>
      <c r="G238" s="26" t="s">
        <v>1</v>
      </c>
      <c r="H238" s="7" t="s">
        <v>1</v>
      </c>
      <c r="I238" s="7">
        <v>0.02</v>
      </c>
      <c r="J238" s="7" t="s">
        <v>1</v>
      </c>
      <c r="K238" s="7" t="s">
        <v>1</v>
      </c>
      <c r="L238" s="7">
        <v>0.02</v>
      </c>
      <c r="M238" s="7" t="s">
        <v>1</v>
      </c>
      <c r="N238" s="7" t="s">
        <v>1</v>
      </c>
      <c r="O238" s="7" t="s">
        <v>1</v>
      </c>
      <c r="P238" s="7" t="s">
        <v>1</v>
      </c>
      <c r="Q238" s="7">
        <v>0.02</v>
      </c>
      <c r="R238" s="7" t="s">
        <v>1</v>
      </c>
      <c r="S238" s="7" t="s">
        <v>1</v>
      </c>
      <c r="T238" s="7" t="s">
        <v>1</v>
      </c>
      <c r="U238" s="7" t="s">
        <v>1</v>
      </c>
      <c r="V238" s="7" t="s">
        <v>1</v>
      </c>
      <c r="W238" s="7" t="s">
        <v>1</v>
      </c>
      <c r="X238" s="7" t="s">
        <v>1</v>
      </c>
      <c r="Y238" s="26" t="s">
        <v>1</v>
      </c>
      <c r="Z238" s="7" t="s">
        <v>1</v>
      </c>
      <c r="AA238" s="7" t="s">
        <v>1</v>
      </c>
      <c r="AB238" s="7" t="s">
        <v>1</v>
      </c>
      <c r="AC238" s="7" t="s">
        <v>1</v>
      </c>
      <c r="AD238" s="7" t="s">
        <v>1</v>
      </c>
      <c r="AE238" s="22" t="s">
        <v>1</v>
      </c>
      <c r="AF238" s="22" t="s">
        <v>1</v>
      </c>
      <c r="AG238" s="22" t="s">
        <v>1</v>
      </c>
      <c r="AH238" s="22" t="s">
        <v>1</v>
      </c>
      <c r="AI238" s="22" t="s">
        <v>1</v>
      </c>
      <c r="AJ238" s="22" t="s">
        <v>1</v>
      </c>
      <c r="AK238" s="22" t="s">
        <v>1</v>
      </c>
      <c r="AL238" s="22" t="s">
        <v>1</v>
      </c>
    </row>
    <row r="239" spans="1:38">
      <c r="A239" s="282"/>
      <c r="B239" s="107" t="s">
        <v>285</v>
      </c>
      <c r="C239" s="7">
        <v>0.03</v>
      </c>
      <c r="D239" s="26" t="s">
        <v>1</v>
      </c>
      <c r="E239" s="26" t="s">
        <v>1</v>
      </c>
      <c r="F239" s="26" t="s">
        <v>1</v>
      </c>
      <c r="G239" s="26" t="s">
        <v>1</v>
      </c>
      <c r="H239" s="7" t="s">
        <v>1</v>
      </c>
      <c r="I239" s="7">
        <v>0.03</v>
      </c>
      <c r="J239" s="7" t="s">
        <v>1</v>
      </c>
      <c r="K239" s="7" t="s">
        <v>1</v>
      </c>
      <c r="L239" s="7">
        <v>0.03</v>
      </c>
      <c r="M239" s="7" t="s">
        <v>1</v>
      </c>
      <c r="N239" s="7" t="s">
        <v>1</v>
      </c>
      <c r="O239" s="7" t="s">
        <v>1</v>
      </c>
      <c r="P239" s="7" t="s">
        <v>1</v>
      </c>
      <c r="Q239" s="7">
        <v>0.03</v>
      </c>
      <c r="R239" s="7" t="s">
        <v>1</v>
      </c>
      <c r="S239" s="7" t="s">
        <v>1</v>
      </c>
      <c r="T239" s="7" t="s">
        <v>1</v>
      </c>
      <c r="U239" s="7" t="s">
        <v>1</v>
      </c>
      <c r="V239" s="7" t="s">
        <v>1</v>
      </c>
      <c r="W239" s="7" t="s">
        <v>1</v>
      </c>
      <c r="X239" s="7" t="s">
        <v>1</v>
      </c>
      <c r="Y239" s="26" t="s">
        <v>1</v>
      </c>
      <c r="Z239" s="7" t="s">
        <v>1</v>
      </c>
      <c r="AA239" s="7" t="s">
        <v>1</v>
      </c>
      <c r="AB239" s="7" t="s">
        <v>1</v>
      </c>
      <c r="AC239" s="7" t="s">
        <v>1</v>
      </c>
      <c r="AD239" s="7" t="s">
        <v>1</v>
      </c>
      <c r="AE239" s="22">
        <v>150</v>
      </c>
      <c r="AF239" s="22" t="s">
        <v>1</v>
      </c>
      <c r="AG239" s="22" t="s">
        <v>1</v>
      </c>
      <c r="AH239" s="22" t="s">
        <v>1</v>
      </c>
      <c r="AI239" s="22" t="s">
        <v>1</v>
      </c>
      <c r="AJ239" s="22" t="s">
        <v>1</v>
      </c>
      <c r="AK239" s="22" t="s">
        <v>1</v>
      </c>
      <c r="AL239" s="22" t="s">
        <v>1</v>
      </c>
    </row>
    <row r="240" spans="1:38">
      <c r="A240" s="282"/>
      <c r="B240" s="107" t="s">
        <v>202</v>
      </c>
      <c r="C240" s="7">
        <v>0.08</v>
      </c>
      <c r="D240" s="26" t="s">
        <v>1</v>
      </c>
      <c r="E240" s="26" t="s">
        <v>1</v>
      </c>
      <c r="F240" s="26" t="s">
        <v>1</v>
      </c>
      <c r="G240" s="26" t="s">
        <v>1</v>
      </c>
      <c r="H240" s="7" t="s">
        <v>1</v>
      </c>
      <c r="I240" s="7">
        <v>0.08</v>
      </c>
      <c r="J240" s="7" t="s">
        <v>1</v>
      </c>
      <c r="K240" s="7" t="s">
        <v>1</v>
      </c>
      <c r="L240" s="7">
        <v>0.08</v>
      </c>
      <c r="M240" s="7" t="s">
        <v>1</v>
      </c>
      <c r="N240" s="7" t="s">
        <v>1</v>
      </c>
      <c r="O240" s="7" t="s">
        <v>1</v>
      </c>
      <c r="P240" s="7" t="s">
        <v>1</v>
      </c>
      <c r="Q240" s="7">
        <v>0.08</v>
      </c>
      <c r="R240" s="7" t="s">
        <v>1</v>
      </c>
      <c r="S240" s="7" t="s">
        <v>1</v>
      </c>
      <c r="T240" s="7" t="s">
        <v>1</v>
      </c>
      <c r="U240" s="7" t="s">
        <v>1</v>
      </c>
      <c r="V240" s="7" t="s">
        <v>1</v>
      </c>
      <c r="W240" s="7" t="s">
        <v>1</v>
      </c>
      <c r="X240" s="7" t="s">
        <v>1</v>
      </c>
      <c r="Y240" s="26" t="s">
        <v>1</v>
      </c>
      <c r="Z240" s="7" t="s">
        <v>1</v>
      </c>
      <c r="AA240" s="7" t="s">
        <v>1</v>
      </c>
      <c r="AB240" s="7" t="s">
        <v>1</v>
      </c>
      <c r="AC240" s="7" t="s">
        <v>1</v>
      </c>
      <c r="AD240" s="7" t="s">
        <v>1</v>
      </c>
      <c r="AE240" s="22" t="s">
        <v>1</v>
      </c>
      <c r="AF240" s="22" t="s">
        <v>1</v>
      </c>
      <c r="AG240" s="22" t="s">
        <v>1</v>
      </c>
      <c r="AH240" s="22" t="s">
        <v>1</v>
      </c>
      <c r="AI240" s="22" t="s">
        <v>1</v>
      </c>
      <c r="AJ240" s="22" t="s">
        <v>1</v>
      </c>
      <c r="AK240" s="22" t="s">
        <v>1</v>
      </c>
      <c r="AL240" s="22" t="s">
        <v>1</v>
      </c>
    </row>
    <row r="241" spans="1:38">
      <c r="A241" s="282"/>
      <c r="B241" s="107" t="s">
        <v>207</v>
      </c>
      <c r="C241" s="7">
        <v>0.02</v>
      </c>
      <c r="D241" s="26" t="s">
        <v>1</v>
      </c>
      <c r="E241" s="26" t="s">
        <v>1</v>
      </c>
      <c r="F241" s="26" t="s">
        <v>1</v>
      </c>
      <c r="G241" s="26" t="s">
        <v>1</v>
      </c>
      <c r="H241" s="7" t="s">
        <v>1</v>
      </c>
      <c r="I241" s="7">
        <v>0.02</v>
      </c>
      <c r="J241" s="7" t="s">
        <v>1</v>
      </c>
      <c r="K241" s="7" t="s">
        <v>1</v>
      </c>
      <c r="L241" s="7">
        <v>0.02</v>
      </c>
      <c r="M241" s="7" t="s">
        <v>1</v>
      </c>
      <c r="N241" s="7" t="s">
        <v>1</v>
      </c>
      <c r="O241" s="7" t="s">
        <v>1</v>
      </c>
      <c r="P241" s="7" t="s">
        <v>1</v>
      </c>
      <c r="Q241" s="7">
        <v>0.02</v>
      </c>
      <c r="R241" s="7" t="s">
        <v>1</v>
      </c>
      <c r="S241" s="7" t="s">
        <v>1</v>
      </c>
      <c r="T241" s="7" t="s">
        <v>1</v>
      </c>
      <c r="U241" s="7" t="s">
        <v>1</v>
      </c>
      <c r="V241" s="7" t="s">
        <v>1</v>
      </c>
      <c r="W241" s="7" t="s">
        <v>1</v>
      </c>
      <c r="X241" s="7" t="s">
        <v>1</v>
      </c>
      <c r="Y241" s="26" t="s">
        <v>1</v>
      </c>
      <c r="Z241" s="7" t="s">
        <v>1</v>
      </c>
      <c r="AA241" s="7" t="s">
        <v>1</v>
      </c>
      <c r="AB241" s="7" t="s">
        <v>1</v>
      </c>
      <c r="AC241" s="7" t="s">
        <v>1</v>
      </c>
      <c r="AD241" s="7" t="s">
        <v>1</v>
      </c>
      <c r="AE241" s="22" t="s">
        <v>1</v>
      </c>
      <c r="AF241" s="22" t="s">
        <v>1</v>
      </c>
      <c r="AG241" s="22" t="s">
        <v>1</v>
      </c>
      <c r="AH241" s="22" t="s">
        <v>1</v>
      </c>
      <c r="AI241" s="22" t="s">
        <v>1</v>
      </c>
      <c r="AJ241" s="22" t="s">
        <v>1</v>
      </c>
      <c r="AK241" s="22" t="s">
        <v>1</v>
      </c>
      <c r="AL241" s="22" t="s">
        <v>1</v>
      </c>
    </row>
    <row r="242" spans="1:38">
      <c r="A242" s="282"/>
      <c r="B242" s="107" t="s">
        <v>192</v>
      </c>
      <c r="C242" s="7">
        <v>0.3</v>
      </c>
      <c r="D242" s="26" t="s">
        <v>1</v>
      </c>
      <c r="E242" s="26" t="s">
        <v>1</v>
      </c>
      <c r="F242" s="26" t="s">
        <v>1</v>
      </c>
      <c r="G242" s="26" t="s">
        <v>1</v>
      </c>
      <c r="H242" s="7" t="s">
        <v>1</v>
      </c>
      <c r="I242" s="7">
        <v>0.3</v>
      </c>
      <c r="J242" s="7" t="s">
        <v>1</v>
      </c>
      <c r="K242" s="7" t="s">
        <v>1</v>
      </c>
      <c r="L242" s="7">
        <v>0.3</v>
      </c>
      <c r="M242" s="7" t="s">
        <v>1</v>
      </c>
      <c r="N242" s="7" t="s">
        <v>1</v>
      </c>
      <c r="O242" s="7" t="s">
        <v>1</v>
      </c>
      <c r="P242" s="7" t="s">
        <v>1</v>
      </c>
      <c r="Q242" s="7">
        <v>0.3</v>
      </c>
      <c r="R242" s="7">
        <v>1</v>
      </c>
      <c r="S242" s="7" t="s">
        <v>1</v>
      </c>
      <c r="T242" s="7" t="s">
        <v>1</v>
      </c>
      <c r="U242" s="7" t="s">
        <v>1</v>
      </c>
      <c r="V242" s="7" t="s">
        <v>1</v>
      </c>
      <c r="W242" s="7" t="s">
        <v>1</v>
      </c>
      <c r="X242" s="7" t="s">
        <v>1</v>
      </c>
      <c r="Y242" s="26" t="s">
        <v>1</v>
      </c>
      <c r="Z242" s="7" t="s">
        <v>1</v>
      </c>
      <c r="AA242" s="7" t="s">
        <v>1</v>
      </c>
      <c r="AB242" s="7" t="s">
        <v>1</v>
      </c>
      <c r="AC242" s="7" t="s">
        <v>1</v>
      </c>
      <c r="AD242" s="7" t="s">
        <v>1</v>
      </c>
      <c r="AE242" s="22" t="s">
        <v>1</v>
      </c>
      <c r="AF242" s="22" t="s">
        <v>1</v>
      </c>
      <c r="AG242" s="22" t="s">
        <v>1</v>
      </c>
      <c r="AH242" s="22" t="s">
        <v>1</v>
      </c>
      <c r="AI242" s="22" t="s">
        <v>1</v>
      </c>
      <c r="AJ242" s="22" t="s">
        <v>1</v>
      </c>
      <c r="AK242" s="22" t="s">
        <v>1</v>
      </c>
      <c r="AL242" s="22" t="s">
        <v>1</v>
      </c>
    </row>
    <row r="243" spans="1:38">
      <c r="A243" s="282"/>
      <c r="B243" s="107" t="s">
        <v>223</v>
      </c>
      <c r="C243" s="7">
        <v>0.08</v>
      </c>
      <c r="D243" s="26" t="s">
        <v>1</v>
      </c>
      <c r="E243" s="26" t="s">
        <v>1</v>
      </c>
      <c r="F243" s="26" t="s">
        <v>1</v>
      </c>
      <c r="G243" s="26" t="s">
        <v>1</v>
      </c>
      <c r="H243" s="7" t="s">
        <v>1</v>
      </c>
      <c r="I243" s="7">
        <v>0.08</v>
      </c>
      <c r="J243" s="7" t="s">
        <v>1</v>
      </c>
      <c r="K243" s="7" t="s">
        <v>1</v>
      </c>
      <c r="L243" s="7">
        <v>0.08</v>
      </c>
      <c r="M243" s="7" t="s">
        <v>1</v>
      </c>
      <c r="N243" s="7" t="s">
        <v>1</v>
      </c>
      <c r="O243" s="7" t="s">
        <v>1</v>
      </c>
      <c r="P243" s="7" t="s">
        <v>1</v>
      </c>
      <c r="Q243" s="7">
        <v>0.08</v>
      </c>
      <c r="R243" s="7" t="s">
        <v>1</v>
      </c>
      <c r="S243" s="7" t="s">
        <v>1</v>
      </c>
      <c r="T243" s="7" t="s">
        <v>1</v>
      </c>
      <c r="U243" s="7" t="s">
        <v>1</v>
      </c>
      <c r="V243" s="7" t="s">
        <v>1</v>
      </c>
      <c r="W243" s="7" t="s">
        <v>1</v>
      </c>
      <c r="X243" s="7" t="s">
        <v>1</v>
      </c>
      <c r="Y243" s="26" t="s">
        <v>1</v>
      </c>
      <c r="Z243" s="7" t="s">
        <v>1</v>
      </c>
      <c r="AA243" s="7" t="s">
        <v>1</v>
      </c>
      <c r="AB243" s="7" t="s">
        <v>1</v>
      </c>
      <c r="AC243" s="7" t="s">
        <v>1</v>
      </c>
      <c r="AD243" s="7" t="s">
        <v>1</v>
      </c>
      <c r="AE243" s="22" t="s">
        <v>1</v>
      </c>
      <c r="AF243" s="22" t="s">
        <v>1</v>
      </c>
      <c r="AG243" s="22" t="s">
        <v>1</v>
      </c>
      <c r="AH243" s="22" t="s">
        <v>1</v>
      </c>
      <c r="AI243" s="22" t="s">
        <v>1</v>
      </c>
      <c r="AJ243" s="22" t="s">
        <v>1</v>
      </c>
      <c r="AK243" s="22" t="s">
        <v>1</v>
      </c>
      <c r="AL243" s="22" t="s">
        <v>1</v>
      </c>
    </row>
    <row r="244" spans="1:38">
      <c r="A244" s="282"/>
      <c r="B244" s="107" t="s">
        <v>199</v>
      </c>
      <c r="C244" s="7">
        <v>0.01</v>
      </c>
      <c r="D244" s="26" t="s">
        <v>1</v>
      </c>
      <c r="E244" s="26" t="s">
        <v>1</v>
      </c>
      <c r="F244" s="26" t="s">
        <v>1</v>
      </c>
      <c r="G244" s="26" t="s">
        <v>1</v>
      </c>
      <c r="H244" s="7" t="s">
        <v>1</v>
      </c>
      <c r="I244" s="7">
        <v>0.01</v>
      </c>
      <c r="J244" s="7" t="s">
        <v>1</v>
      </c>
      <c r="K244" s="7" t="s">
        <v>1</v>
      </c>
      <c r="L244" s="7">
        <v>0.01</v>
      </c>
      <c r="M244" s="7" t="s">
        <v>1</v>
      </c>
      <c r="N244" s="7" t="s">
        <v>1</v>
      </c>
      <c r="O244" s="7" t="s">
        <v>1</v>
      </c>
      <c r="P244" s="7">
        <v>17</v>
      </c>
      <c r="Q244" s="7">
        <v>0.01</v>
      </c>
      <c r="R244" s="7" t="s">
        <v>1</v>
      </c>
      <c r="S244" s="7" t="s">
        <v>1</v>
      </c>
      <c r="T244" s="7" t="s">
        <v>1</v>
      </c>
      <c r="U244" s="7" t="s">
        <v>1</v>
      </c>
      <c r="V244" s="7" t="s">
        <v>1</v>
      </c>
      <c r="W244" s="7" t="s">
        <v>1</v>
      </c>
      <c r="X244" s="7" t="s">
        <v>1</v>
      </c>
      <c r="Y244" s="26" t="s">
        <v>1</v>
      </c>
      <c r="Z244" s="7" t="s">
        <v>1</v>
      </c>
      <c r="AA244" s="7" t="s">
        <v>1</v>
      </c>
      <c r="AB244" s="7" t="s">
        <v>1</v>
      </c>
      <c r="AC244" s="7" t="s">
        <v>1</v>
      </c>
      <c r="AD244" s="7" t="s">
        <v>1</v>
      </c>
      <c r="AE244" s="22" t="s">
        <v>1</v>
      </c>
      <c r="AF244" s="22" t="s">
        <v>1</v>
      </c>
      <c r="AG244" s="22" t="s">
        <v>1</v>
      </c>
      <c r="AH244" s="22" t="s">
        <v>1</v>
      </c>
      <c r="AI244" s="22" t="s">
        <v>1</v>
      </c>
      <c r="AJ244" s="22" t="s">
        <v>1</v>
      </c>
      <c r="AK244" s="22" t="s">
        <v>1</v>
      </c>
      <c r="AL244" s="22" t="s">
        <v>1</v>
      </c>
    </row>
    <row r="245" spans="1:38">
      <c r="A245" s="282"/>
      <c r="B245" s="107" t="s">
        <v>291</v>
      </c>
      <c r="C245" s="7">
        <v>0.04</v>
      </c>
      <c r="D245" s="26" t="s">
        <v>1</v>
      </c>
      <c r="E245" s="26" t="s">
        <v>1</v>
      </c>
      <c r="F245" s="26" t="s">
        <v>1</v>
      </c>
      <c r="G245" s="26" t="s">
        <v>1</v>
      </c>
      <c r="H245" s="7" t="s">
        <v>1</v>
      </c>
      <c r="I245" s="7">
        <v>0.04</v>
      </c>
      <c r="J245" s="7" t="s">
        <v>1</v>
      </c>
      <c r="K245" s="7" t="s">
        <v>1</v>
      </c>
      <c r="L245" s="7">
        <v>0.04</v>
      </c>
      <c r="M245" s="7" t="s">
        <v>1</v>
      </c>
      <c r="N245" s="7" t="s">
        <v>1</v>
      </c>
      <c r="O245" s="7" t="s">
        <v>1</v>
      </c>
      <c r="P245" s="7" t="s">
        <v>1</v>
      </c>
      <c r="Q245" s="7">
        <v>0.04</v>
      </c>
      <c r="R245" s="7" t="s">
        <v>1</v>
      </c>
      <c r="S245" s="7" t="s">
        <v>1</v>
      </c>
      <c r="T245" s="7" t="s">
        <v>1</v>
      </c>
      <c r="U245" s="7" t="s">
        <v>1</v>
      </c>
      <c r="V245" s="7" t="s">
        <v>1</v>
      </c>
      <c r="W245" s="7" t="s">
        <v>1</v>
      </c>
      <c r="X245" s="7" t="s">
        <v>1</v>
      </c>
      <c r="Y245" s="26" t="s">
        <v>1</v>
      </c>
      <c r="Z245" s="7" t="s">
        <v>1</v>
      </c>
      <c r="AA245" s="7" t="s">
        <v>1</v>
      </c>
      <c r="AB245" s="7" t="s">
        <v>1</v>
      </c>
      <c r="AC245" s="7" t="s">
        <v>1</v>
      </c>
      <c r="AD245" s="7" t="s">
        <v>1</v>
      </c>
      <c r="AE245" s="22" t="s">
        <v>1</v>
      </c>
      <c r="AF245" s="22" t="s">
        <v>1</v>
      </c>
      <c r="AG245" s="22" t="s">
        <v>1</v>
      </c>
      <c r="AH245" s="22" t="s">
        <v>1</v>
      </c>
      <c r="AI245" s="22" t="s">
        <v>1</v>
      </c>
      <c r="AJ245" s="22" t="s">
        <v>1</v>
      </c>
      <c r="AK245" s="22" t="s">
        <v>1</v>
      </c>
      <c r="AL245" s="22" t="s">
        <v>1</v>
      </c>
    </row>
    <row r="246" spans="1:38">
      <c r="A246" s="282"/>
      <c r="B246" s="107" t="s">
        <v>229</v>
      </c>
      <c r="C246" s="7">
        <v>7.0000000000000007E-2</v>
      </c>
      <c r="D246" s="26" t="s">
        <v>1</v>
      </c>
      <c r="E246" s="26" t="s">
        <v>1</v>
      </c>
      <c r="F246" s="26" t="s">
        <v>1</v>
      </c>
      <c r="G246" s="26" t="s">
        <v>1</v>
      </c>
      <c r="H246" s="7" t="s">
        <v>1</v>
      </c>
      <c r="I246" s="7">
        <v>7.0000000000000007E-2</v>
      </c>
      <c r="J246" s="7" t="s">
        <v>1</v>
      </c>
      <c r="K246" s="7" t="s">
        <v>1</v>
      </c>
      <c r="L246" s="7">
        <v>7.0000000000000007E-2</v>
      </c>
      <c r="M246" s="7" t="s">
        <v>1</v>
      </c>
      <c r="N246" s="7" t="s">
        <v>1</v>
      </c>
      <c r="O246" s="7">
        <v>115</v>
      </c>
      <c r="P246" s="7" t="s">
        <v>1</v>
      </c>
      <c r="Q246" s="7">
        <v>7.0000000000000007E-2</v>
      </c>
      <c r="R246" s="7" t="s">
        <v>1</v>
      </c>
      <c r="S246" s="7" t="s">
        <v>1</v>
      </c>
      <c r="T246" s="7" t="s">
        <v>1</v>
      </c>
      <c r="U246" s="7" t="s">
        <v>1</v>
      </c>
      <c r="V246" s="7" t="s">
        <v>1</v>
      </c>
      <c r="W246" s="7" t="s">
        <v>1</v>
      </c>
      <c r="X246" s="7" t="s">
        <v>1</v>
      </c>
      <c r="Y246" s="26" t="s">
        <v>1</v>
      </c>
      <c r="Z246" s="7" t="s">
        <v>1</v>
      </c>
      <c r="AA246" s="7" t="s">
        <v>1</v>
      </c>
      <c r="AB246" s="7" t="s">
        <v>1</v>
      </c>
      <c r="AC246" s="7" t="s">
        <v>1</v>
      </c>
      <c r="AD246" s="7" t="s">
        <v>1</v>
      </c>
      <c r="AE246" s="22" t="s">
        <v>1</v>
      </c>
      <c r="AF246" s="22" t="s">
        <v>1</v>
      </c>
      <c r="AG246" s="22" t="s">
        <v>1</v>
      </c>
      <c r="AH246" s="22" t="s">
        <v>1</v>
      </c>
      <c r="AI246" s="22">
        <v>1</v>
      </c>
      <c r="AJ246" s="22" t="s">
        <v>1</v>
      </c>
      <c r="AK246" s="22" t="s">
        <v>1</v>
      </c>
      <c r="AL246" s="22" t="s">
        <v>1</v>
      </c>
    </row>
    <row r="247" spans="1:38">
      <c r="A247" s="282"/>
      <c r="B247" s="107" t="s">
        <v>130</v>
      </c>
      <c r="C247" s="7">
        <v>0.5</v>
      </c>
      <c r="D247" s="26" t="s">
        <v>1</v>
      </c>
      <c r="E247" s="26" t="s">
        <v>1</v>
      </c>
      <c r="F247" s="26" t="s">
        <v>1</v>
      </c>
      <c r="G247" s="26" t="s">
        <v>1</v>
      </c>
      <c r="H247" s="7" t="s">
        <v>1</v>
      </c>
      <c r="I247" s="7">
        <v>0.48</v>
      </c>
      <c r="J247" s="7" t="s">
        <v>1</v>
      </c>
      <c r="K247" s="7" t="s">
        <v>1</v>
      </c>
      <c r="L247" s="7">
        <v>0.48</v>
      </c>
      <c r="M247" s="7" t="s">
        <v>1</v>
      </c>
      <c r="N247" s="7" t="s">
        <v>1</v>
      </c>
      <c r="O247" s="7">
        <v>355</v>
      </c>
      <c r="P247" s="7">
        <v>30</v>
      </c>
      <c r="Q247" s="7">
        <v>0.48</v>
      </c>
      <c r="R247" s="7" t="s">
        <v>1</v>
      </c>
      <c r="S247" s="7" t="s">
        <v>1</v>
      </c>
      <c r="T247" s="7" t="s">
        <v>1</v>
      </c>
      <c r="U247" s="7" t="s">
        <v>1</v>
      </c>
      <c r="V247" s="7" t="s">
        <v>1</v>
      </c>
      <c r="W247" s="7" t="s">
        <v>1</v>
      </c>
      <c r="X247" s="7" t="s">
        <v>1</v>
      </c>
      <c r="Y247" s="26" t="s">
        <v>1</v>
      </c>
      <c r="Z247" s="7" t="s">
        <v>1</v>
      </c>
      <c r="AA247" s="7" t="s">
        <v>1</v>
      </c>
      <c r="AB247" s="7" t="s">
        <v>1</v>
      </c>
      <c r="AC247" s="7" t="s">
        <v>1</v>
      </c>
      <c r="AD247" s="7" t="s">
        <v>1</v>
      </c>
      <c r="AE247" s="22" t="s">
        <v>1</v>
      </c>
      <c r="AF247" s="22" t="s">
        <v>1</v>
      </c>
      <c r="AG247" s="22" t="s">
        <v>1</v>
      </c>
      <c r="AH247" s="22" t="s">
        <v>1</v>
      </c>
      <c r="AI247" s="22" t="s">
        <v>1</v>
      </c>
      <c r="AJ247" s="22" t="s">
        <v>1</v>
      </c>
      <c r="AK247" s="22" t="s">
        <v>1</v>
      </c>
      <c r="AL247" s="22" t="s">
        <v>1</v>
      </c>
    </row>
    <row r="248" spans="1:38">
      <c r="A248" s="282"/>
      <c r="B248" s="107" t="s">
        <v>295</v>
      </c>
      <c r="C248" s="7">
        <v>0.36</v>
      </c>
      <c r="D248" s="26" t="s">
        <v>1</v>
      </c>
      <c r="E248" s="26" t="s">
        <v>1</v>
      </c>
      <c r="F248" s="26" t="s">
        <v>1</v>
      </c>
      <c r="G248" s="26" t="s">
        <v>1</v>
      </c>
      <c r="H248" s="7" t="s">
        <v>1</v>
      </c>
      <c r="I248" s="7">
        <v>0.36</v>
      </c>
      <c r="J248" s="7" t="s">
        <v>1</v>
      </c>
      <c r="K248" s="7" t="s">
        <v>1</v>
      </c>
      <c r="L248" s="7">
        <v>0.36</v>
      </c>
      <c r="M248" s="7" t="s">
        <v>1</v>
      </c>
      <c r="N248" s="7" t="s">
        <v>1</v>
      </c>
      <c r="O248" s="7" t="s">
        <v>1</v>
      </c>
      <c r="P248" s="7" t="s">
        <v>1</v>
      </c>
      <c r="Q248" s="7">
        <v>0.36</v>
      </c>
      <c r="R248" s="7" t="s">
        <v>1</v>
      </c>
      <c r="S248" s="7" t="s">
        <v>1</v>
      </c>
      <c r="T248" s="7" t="s">
        <v>1</v>
      </c>
      <c r="U248" s="7" t="s">
        <v>1</v>
      </c>
      <c r="V248" s="7" t="s">
        <v>1</v>
      </c>
      <c r="W248" s="7" t="s">
        <v>1</v>
      </c>
      <c r="X248" s="7" t="s">
        <v>1</v>
      </c>
      <c r="Y248" s="26" t="s">
        <v>1</v>
      </c>
      <c r="Z248" s="7" t="s">
        <v>1</v>
      </c>
      <c r="AA248" s="7" t="s">
        <v>1</v>
      </c>
      <c r="AB248" s="7" t="s">
        <v>1</v>
      </c>
      <c r="AC248" s="7" t="s">
        <v>1</v>
      </c>
      <c r="AD248" s="7" t="s">
        <v>1</v>
      </c>
      <c r="AE248" s="22" t="s">
        <v>1</v>
      </c>
      <c r="AF248" s="22" t="s">
        <v>1</v>
      </c>
      <c r="AG248" s="22" t="s">
        <v>1</v>
      </c>
      <c r="AH248" s="22" t="s">
        <v>1</v>
      </c>
      <c r="AI248" s="22" t="s">
        <v>1</v>
      </c>
      <c r="AJ248" s="22" t="s">
        <v>1</v>
      </c>
      <c r="AK248" s="22" t="s">
        <v>1</v>
      </c>
      <c r="AL248" s="22" t="s">
        <v>1</v>
      </c>
    </row>
    <row r="249" spans="1:38">
      <c r="A249" s="282"/>
      <c r="B249" s="107" t="s">
        <v>237</v>
      </c>
      <c r="C249" s="7">
        <v>0.05</v>
      </c>
      <c r="D249" s="26" t="s">
        <v>1</v>
      </c>
      <c r="E249" s="26" t="s">
        <v>1</v>
      </c>
      <c r="F249" s="26" t="s">
        <v>1</v>
      </c>
      <c r="G249" s="26" t="s">
        <v>1</v>
      </c>
      <c r="H249" s="7" t="s">
        <v>1</v>
      </c>
      <c r="I249" s="7">
        <v>0.05</v>
      </c>
      <c r="J249" s="7" t="s">
        <v>1</v>
      </c>
      <c r="K249" s="7" t="s">
        <v>1</v>
      </c>
      <c r="L249" s="7">
        <v>0.05</v>
      </c>
      <c r="M249" s="7" t="s">
        <v>1</v>
      </c>
      <c r="N249" s="7" t="s">
        <v>1</v>
      </c>
      <c r="O249" s="7" t="s">
        <v>1</v>
      </c>
      <c r="P249" s="7" t="s">
        <v>1</v>
      </c>
      <c r="Q249" s="7">
        <v>0.05</v>
      </c>
      <c r="R249" s="7" t="s">
        <v>1</v>
      </c>
      <c r="S249" s="7" t="s">
        <v>1</v>
      </c>
      <c r="T249" s="7" t="s">
        <v>1</v>
      </c>
      <c r="U249" s="7" t="s">
        <v>1</v>
      </c>
      <c r="V249" s="7" t="s">
        <v>1</v>
      </c>
      <c r="W249" s="7" t="s">
        <v>1</v>
      </c>
      <c r="X249" s="7" t="s">
        <v>1</v>
      </c>
      <c r="Y249" s="26" t="s">
        <v>1</v>
      </c>
      <c r="Z249" s="7" t="s">
        <v>1</v>
      </c>
      <c r="AA249" s="7" t="s">
        <v>1</v>
      </c>
      <c r="AB249" s="7" t="s">
        <v>1</v>
      </c>
      <c r="AC249" s="7" t="s">
        <v>1</v>
      </c>
      <c r="AD249" s="7" t="s">
        <v>1</v>
      </c>
      <c r="AE249" s="22" t="s">
        <v>1</v>
      </c>
      <c r="AF249" s="22" t="s">
        <v>1</v>
      </c>
      <c r="AG249" s="22" t="s">
        <v>1</v>
      </c>
      <c r="AH249" s="22" t="s">
        <v>1</v>
      </c>
      <c r="AI249" s="22" t="s">
        <v>1</v>
      </c>
      <c r="AJ249" s="22" t="s">
        <v>1</v>
      </c>
      <c r="AK249" s="22" t="s">
        <v>1</v>
      </c>
      <c r="AL249" s="22" t="s">
        <v>1</v>
      </c>
    </row>
    <row r="250" spans="1:38">
      <c r="A250" s="282"/>
      <c r="B250" s="107" t="s">
        <v>239</v>
      </c>
      <c r="C250" s="7">
        <v>0.33</v>
      </c>
      <c r="D250" s="26" t="s">
        <v>1</v>
      </c>
      <c r="E250" s="26" t="s">
        <v>1</v>
      </c>
      <c r="F250" s="26" t="s">
        <v>1</v>
      </c>
      <c r="G250" s="26" t="s">
        <v>1</v>
      </c>
      <c r="H250" s="7" t="s">
        <v>1</v>
      </c>
      <c r="I250" s="7">
        <v>0.33</v>
      </c>
      <c r="J250" s="7" t="s">
        <v>1</v>
      </c>
      <c r="K250" s="7" t="s">
        <v>1</v>
      </c>
      <c r="L250" s="7">
        <v>0.33</v>
      </c>
      <c r="M250" s="7" t="s">
        <v>1</v>
      </c>
      <c r="N250" s="7" t="s">
        <v>1</v>
      </c>
      <c r="O250" s="7" t="s">
        <v>1</v>
      </c>
      <c r="P250" s="7">
        <v>24</v>
      </c>
      <c r="Q250" s="7">
        <v>0.33</v>
      </c>
      <c r="R250" s="7" t="s">
        <v>1</v>
      </c>
      <c r="S250" s="7" t="s">
        <v>1</v>
      </c>
      <c r="T250" s="7" t="s">
        <v>1</v>
      </c>
      <c r="U250" s="7" t="s">
        <v>1</v>
      </c>
      <c r="V250" s="7" t="s">
        <v>1</v>
      </c>
      <c r="W250" s="7" t="s">
        <v>1</v>
      </c>
      <c r="X250" s="7" t="s">
        <v>1</v>
      </c>
      <c r="Y250" s="26" t="s">
        <v>1</v>
      </c>
      <c r="Z250" s="7" t="s">
        <v>1</v>
      </c>
      <c r="AA250" s="7" t="s">
        <v>1</v>
      </c>
      <c r="AB250" s="7" t="s">
        <v>1</v>
      </c>
      <c r="AC250" s="7" t="s">
        <v>1</v>
      </c>
      <c r="AD250" s="7" t="s">
        <v>1</v>
      </c>
      <c r="AE250" s="22" t="s">
        <v>1</v>
      </c>
      <c r="AF250" s="22" t="s">
        <v>1</v>
      </c>
      <c r="AG250" s="22" t="s">
        <v>1</v>
      </c>
      <c r="AH250" s="22" t="s">
        <v>1</v>
      </c>
      <c r="AI250" s="22" t="s">
        <v>1</v>
      </c>
      <c r="AJ250" s="22" t="s">
        <v>1</v>
      </c>
      <c r="AK250" s="22" t="s">
        <v>1</v>
      </c>
      <c r="AL250" s="22" t="s">
        <v>1</v>
      </c>
    </row>
    <row r="251" spans="1:38">
      <c r="A251" s="282"/>
      <c r="B251" s="107" t="s">
        <v>259</v>
      </c>
      <c r="C251" s="7">
        <v>0.01</v>
      </c>
      <c r="D251" s="26" t="s">
        <v>1</v>
      </c>
      <c r="E251" s="26" t="s">
        <v>1</v>
      </c>
      <c r="F251" s="26" t="s">
        <v>1</v>
      </c>
      <c r="G251" s="26" t="s">
        <v>1</v>
      </c>
      <c r="H251" s="7" t="s">
        <v>1</v>
      </c>
      <c r="I251" s="7">
        <v>0.01</v>
      </c>
      <c r="J251" s="7" t="s">
        <v>1</v>
      </c>
      <c r="K251" s="7" t="s">
        <v>1</v>
      </c>
      <c r="L251" s="7">
        <v>0.01</v>
      </c>
      <c r="M251" s="7" t="s">
        <v>1</v>
      </c>
      <c r="N251" s="7" t="s">
        <v>1</v>
      </c>
      <c r="O251" s="7" t="s">
        <v>1</v>
      </c>
      <c r="P251" s="7" t="s">
        <v>1</v>
      </c>
      <c r="Q251" s="7">
        <v>0.01</v>
      </c>
      <c r="R251" s="7" t="s">
        <v>1</v>
      </c>
      <c r="S251" s="7" t="s">
        <v>1</v>
      </c>
      <c r="T251" s="7" t="s">
        <v>1</v>
      </c>
      <c r="U251" s="7" t="s">
        <v>1</v>
      </c>
      <c r="V251" s="7" t="s">
        <v>1</v>
      </c>
      <c r="W251" s="7" t="s">
        <v>1</v>
      </c>
      <c r="X251" s="7" t="s">
        <v>1</v>
      </c>
      <c r="Y251" s="26" t="s">
        <v>1</v>
      </c>
      <c r="Z251" s="7" t="s">
        <v>1</v>
      </c>
      <c r="AA251" s="7" t="s">
        <v>1</v>
      </c>
      <c r="AB251" s="7" t="s">
        <v>1</v>
      </c>
      <c r="AC251" s="7" t="s">
        <v>1</v>
      </c>
      <c r="AD251" s="7" t="s">
        <v>1</v>
      </c>
      <c r="AE251" s="22" t="s">
        <v>1</v>
      </c>
      <c r="AF251" s="22" t="s">
        <v>1</v>
      </c>
      <c r="AG251" s="22" t="s">
        <v>1</v>
      </c>
      <c r="AH251" s="22" t="s">
        <v>1</v>
      </c>
      <c r="AI251" s="22" t="s">
        <v>1</v>
      </c>
      <c r="AJ251" s="22" t="s">
        <v>1</v>
      </c>
      <c r="AK251" s="22" t="s">
        <v>1</v>
      </c>
      <c r="AL251" s="22" t="s">
        <v>1</v>
      </c>
    </row>
    <row r="252" spans="1:38">
      <c r="A252" s="282"/>
      <c r="B252" s="107" t="s">
        <v>208</v>
      </c>
      <c r="C252" s="7">
        <v>0.02</v>
      </c>
      <c r="D252" s="26" t="s">
        <v>1</v>
      </c>
      <c r="E252" s="26" t="s">
        <v>1</v>
      </c>
      <c r="F252" s="26" t="s">
        <v>1</v>
      </c>
      <c r="G252" s="26" t="s">
        <v>1</v>
      </c>
      <c r="H252" s="7" t="s">
        <v>1</v>
      </c>
      <c r="I252" s="7">
        <v>0.02</v>
      </c>
      <c r="J252" s="7" t="s">
        <v>1</v>
      </c>
      <c r="K252" s="7" t="s">
        <v>1</v>
      </c>
      <c r="L252" s="7">
        <v>0.02</v>
      </c>
      <c r="M252" s="7" t="s">
        <v>1</v>
      </c>
      <c r="N252" s="7" t="s">
        <v>1</v>
      </c>
      <c r="O252" s="7" t="s">
        <v>1</v>
      </c>
      <c r="P252" s="7" t="s">
        <v>1</v>
      </c>
      <c r="Q252" s="7">
        <v>0.02</v>
      </c>
      <c r="R252" s="7" t="s">
        <v>1</v>
      </c>
      <c r="S252" s="7" t="s">
        <v>1</v>
      </c>
      <c r="T252" s="7" t="s">
        <v>1</v>
      </c>
      <c r="U252" s="7" t="s">
        <v>1</v>
      </c>
      <c r="V252" s="7" t="s">
        <v>1</v>
      </c>
      <c r="W252" s="7" t="s">
        <v>1</v>
      </c>
      <c r="X252" s="7" t="s">
        <v>1</v>
      </c>
      <c r="Y252" s="26" t="s">
        <v>1</v>
      </c>
      <c r="Z252" s="7" t="s">
        <v>1</v>
      </c>
      <c r="AA252" s="7" t="s">
        <v>1</v>
      </c>
      <c r="AB252" s="7" t="s">
        <v>1</v>
      </c>
      <c r="AC252" s="7" t="s">
        <v>1</v>
      </c>
      <c r="AD252" s="7" t="s">
        <v>1</v>
      </c>
      <c r="AE252" s="22" t="s">
        <v>1</v>
      </c>
      <c r="AF252" s="22" t="s">
        <v>1</v>
      </c>
      <c r="AG252" s="22" t="s">
        <v>1</v>
      </c>
      <c r="AH252" s="22" t="s">
        <v>1</v>
      </c>
      <c r="AI252" s="22" t="s">
        <v>1</v>
      </c>
      <c r="AJ252" s="22" t="s">
        <v>1</v>
      </c>
      <c r="AK252" s="22" t="s">
        <v>1</v>
      </c>
      <c r="AL252" s="22" t="s">
        <v>1</v>
      </c>
    </row>
    <row r="253" spans="1:38">
      <c r="A253" s="282"/>
      <c r="B253" s="107" t="s">
        <v>212</v>
      </c>
      <c r="C253" s="7">
        <v>0.26</v>
      </c>
      <c r="D253" s="26" t="s">
        <v>1</v>
      </c>
      <c r="E253" s="26" t="s">
        <v>1</v>
      </c>
      <c r="F253" s="26" t="s">
        <v>1</v>
      </c>
      <c r="G253" s="26" t="s">
        <v>1</v>
      </c>
      <c r="H253" s="7" t="s">
        <v>1</v>
      </c>
      <c r="I253" s="7">
        <v>0.26</v>
      </c>
      <c r="J253" s="7" t="s">
        <v>1</v>
      </c>
      <c r="K253" s="7" t="s">
        <v>1</v>
      </c>
      <c r="L253" s="7">
        <v>0.26</v>
      </c>
      <c r="M253" s="7" t="s">
        <v>1</v>
      </c>
      <c r="N253" s="7" t="s">
        <v>1</v>
      </c>
      <c r="O253" s="7" t="s">
        <v>1</v>
      </c>
      <c r="P253" s="7" t="s">
        <v>1</v>
      </c>
      <c r="Q253" s="7">
        <v>0.26</v>
      </c>
      <c r="R253" s="7">
        <v>2</v>
      </c>
      <c r="S253" s="7" t="s">
        <v>1</v>
      </c>
      <c r="T253" s="7" t="s">
        <v>1</v>
      </c>
      <c r="U253" s="7" t="s">
        <v>1</v>
      </c>
      <c r="V253" s="7" t="s">
        <v>1</v>
      </c>
      <c r="W253" s="7" t="s">
        <v>1</v>
      </c>
      <c r="X253" s="7" t="s">
        <v>1</v>
      </c>
      <c r="Y253" s="26" t="s">
        <v>1</v>
      </c>
      <c r="Z253" s="7" t="s">
        <v>1</v>
      </c>
      <c r="AA253" s="7" t="s">
        <v>1</v>
      </c>
      <c r="AB253" s="7" t="s">
        <v>1</v>
      </c>
      <c r="AC253" s="7" t="s">
        <v>1</v>
      </c>
      <c r="AD253" s="7" t="s">
        <v>1</v>
      </c>
      <c r="AE253" s="22" t="s">
        <v>1</v>
      </c>
      <c r="AF253" s="22" t="s">
        <v>1</v>
      </c>
      <c r="AG253" s="22" t="s">
        <v>1</v>
      </c>
      <c r="AH253" s="22" t="s">
        <v>1</v>
      </c>
      <c r="AI253" s="22" t="s">
        <v>1</v>
      </c>
      <c r="AJ253" s="22" t="s">
        <v>1</v>
      </c>
      <c r="AK253" s="22" t="s">
        <v>1</v>
      </c>
      <c r="AL253" s="22" t="s">
        <v>1</v>
      </c>
    </row>
    <row r="254" spans="1:38">
      <c r="A254" s="282"/>
      <c r="B254" s="107" t="s">
        <v>213</v>
      </c>
      <c r="C254" s="7">
        <v>0.1</v>
      </c>
      <c r="D254" s="26" t="s">
        <v>1</v>
      </c>
      <c r="E254" s="26" t="s">
        <v>1</v>
      </c>
      <c r="F254" s="26" t="s">
        <v>1</v>
      </c>
      <c r="G254" s="26" t="s">
        <v>1</v>
      </c>
      <c r="H254" s="7" t="s">
        <v>1</v>
      </c>
      <c r="I254" s="7">
        <v>0.1</v>
      </c>
      <c r="J254" s="7" t="s">
        <v>1</v>
      </c>
      <c r="K254" s="7" t="s">
        <v>1</v>
      </c>
      <c r="L254" s="7">
        <v>0.1</v>
      </c>
      <c r="M254" s="7" t="s">
        <v>1</v>
      </c>
      <c r="N254" s="7" t="s">
        <v>1</v>
      </c>
      <c r="O254" s="7" t="s">
        <v>1</v>
      </c>
      <c r="P254" s="7" t="s">
        <v>1</v>
      </c>
      <c r="Q254" s="7">
        <v>0.1</v>
      </c>
      <c r="R254" s="7" t="s">
        <v>1</v>
      </c>
      <c r="S254" s="7" t="s">
        <v>1</v>
      </c>
      <c r="T254" s="7" t="s">
        <v>1</v>
      </c>
      <c r="U254" s="7" t="s">
        <v>1</v>
      </c>
      <c r="V254" s="7" t="s">
        <v>1</v>
      </c>
      <c r="W254" s="7" t="s">
        <v>1</v>
      </c>
      <c r="X254" s="7" t="s">
        <v>1</v>
      </c>
      <c r="Y254" s="26" t="s">
        <v>1</v>
      </c>
      <c r="Z254" s="7" t="s">
        <v>1</v>
      </c>
      <c r="AA254" s="7" t="s">
        <v>1</v>
      </c>
      <c r="AB254" s="7" t="s">
        <v>1</v>
      </c>
      <c r="AC254" s="7" t="s">
        <v>1</v>
      </c>
      <c r="AD254" s="7" t="s">
        <v>1</v>
      </c>
      <c r="AE254" s="22" t="s">
        <v>1</v>
      </c>
      <c r="AF254" s="22" t="s">
        <v>1</v>
      </c>
      <c r="AG254" s="22" t="s">
        <v>1</v>
      </c>
      <c r="AH254" s="22" t="s">
        <v>1</v>
      </c>
      <c r="AI254" s="22" t="s">
        <v>1</v>
      </c>
      <c r="AJ254" s="22" t="s">
        <v>1</v>
      </c>
      <c r="AK254" s="22" t="s">
        <v>1</v>
      </c>
      <c r="AL254" s="22" t="s">
        <v>1</v>
      </c>
    </row>
    <row r="255" spans="1:38">
      <c r="A255" s="282"/>
      <c r="B255" s="107" t="s">
        <v>233</v>
      </c>
      <c r="C255" s="7">
        <v>1.9</v>
      </c>
      <c r="D255" s="26" t="s">
        <v>1</v>
      </c>
      <c r="E255" s="26" t="s">
        <v>1</v>
      </c>
      <c r="F255" s="26" t="s">
        <v>1</v>
      </c>
      <c r="G255" s="26" t="s">
        <v>1</v>
      </c>
      <c r="H255" s="7">
        <v>1.8979999999999999</v>
      </c>
      <c r="I255" s="7" t="s">
        <v>1</v>
      </c>
      <c r="J255" s="7" t="s">
        <v>1</v>
      </c>
      <c r="K255" s="7" t="s">
        <v>1</v>
      </c>
      <c r="L255" s="7">
        <v>1.8979999999999999</v>
      </c>
      <c r="M255" s="7" t="s">
        <v>1</v>
      </c>
      <c r="N255" s="7" t="s">
        <v>1</v>
      </c>
      <c r="O255" s="7">
        <v>15</v>
      </c>
      <c r="P255" s="7" t="s">
        <v>1</v>
      </c>
      <c r="Q255" s="7">
        <v>1.8979999999999999</v>
      </c>
      <c r="R255" s="7">
        <v>2</v>
      </c>
      <c r="S255" s="7" t="s">
        <v>1</v>
      </c>
      <c r="T255" s="7" t="s">
        <v>1</v>
      </c>
      <c r="U255" s="7" t="s">
        <v>1</v>
      </c>
      <c r="V255" s="7" t="s">
        <v>1</v>
      </c>
      <c r="W255" s="7" t="s">
        <v>1</v>
      </c>
      <c r="X255" s="7" t="s">
        <v>1</v>
      </c>
      <c r="Y255" s="26" t="s">
        <v>1</v>
      </c>
      <c r="Z255" s="7" t="s">
        <v>1</v>
      </c>
      <c r="AA255" s="7" t="s">
        <v>1</v>
      </c>
      <c r="AB255" s="7" t="s">
        <v>1</v>
      </c>
      <c r="AC255" s="7" t="s">
        <v>1</v>
      </c>
      <c r="AD255" s="7" t="s">
        <v>1</v>
      </c>
      <c r="AE255" s="22" t="s">
        <v>1</v>
      </c>
      <c r="AF255" s="22" t="s">
        <v>1</v>
      </c>
      <c r="AG255" s="22" t="s">
        <v>1</v>
      </c>
      <c r="AH255" s="22" t="s">
        <v>1</v>
      </c>
      <c r="AI255" s="22" t="s">
        <v>1</v>
      </c>
      <c r="AJ255" s="22" t="s">
        <v>1</v>
      </c>
      <c r="AK255" s="22" t="s">
        <v>1</v>
      </c>
      <c r="AL255" s="22" t="s">
        <v>1</v>
      </c>
    </row>
    <row r="256" spans="1:38">
      <c r="A256" s="282"/>
      <c r="B256" s="107" t="s">
        <v>260</v>
      </c>
      <c r="C256" s="7">
        <v>0.67</v>
      </c>
      <c r="D256" s="26" t="s">
        <v>1</v>
      </c>
      <c r="E256" s="26" t="s">
        <v>1</v>
      </c>
      <c r="F256" s="26" t="s">
        <v>1</v>
      </c>
      <c r="G256" s="26" t="s">
        <v>1</v>
      </c>
      <c r="H256" s="7">
        <v>0.66600000000000004</v>
      </c>
      <c r="I256" s="7" t="s">
        <v>1</v>
      </c>
      <c r="J256" s="7" t="s">
        <v>1</v>
      </c>
      <c r="K256" s="7" t="s">
        <v>1</v>
      </c>
      <c r="L256" s="7">
        <v>0.66600000000000004</v>
      </c>
      <c r="M256" s="7" t="s">
        <v>1</v>
      </c>
      <c r="N256" s="7" t="s">
        <v>1</v>
      </c>
      <c r="O256" s="7">
        <v>35</v>
      </c>
      <c r="P256" s="7">
        <v>28</v>
      </c>
      <c r="Q256" s="7">
        <v>0.66600000000000004</v>
      </c>
      <c r="R256" s="7" t="s">
        <v>1</v>
      </c>
      <c r="S256" s="7" t="s">
        <v>1</v>
      </c>
      <c r="T256" s="7" t="s">
        <v>1</v>
      </c>
      <c r="U256" s="7" t="s">
        <v>1</v>
      </c>
      <c r="V256" s="7" t="s">
        <v>1</v>
      </c>
      <c r="W256" s="7" t="s">
        <v>1</v>
      </c>
      <c r="X256" s="7" t="s">
        <v>1</v>
      </c>
      <c r="Y256" s="26" t="s">
        <v>1</v>
      </c>
      <c r="Z256" s="7" t="s">
        <v>1</v>
      </c>
      <c r="AA256" s="7" t="s">
        <v>1</v>
      </c>
      <c r="AB256" s="7" t="s">
        <v>1</v>
      </c>
      <c r="AC256" s="7" t="s">
        <v>1</v>
      </c>
      <c r="AD256" s="7" t="s">
        <v>1</v>
      </c>
      <c r="AE256" s="22" t="s">
        <v>1</v>
      </c>
      <c r="AF256" s="22" t="s">
        <v>1</v>
      </c>
      <c r="AG256" s="22" t="s">
        <v>1</v>
      </c>
      <c r="AH256" s="22" t="s">
        <v>1</v>
      </c>
      <c r="AI256" s="22" t="s">
        <v>1</v>
      </c>
      <c r="AJ256" s="22" t="s">
        <v>1</v>
      </c>
      <c r="AK256" s="22" t="s">
        <v>1</v>
      </c>
      <c r="AL256" s="22" t="s">
        <v>1</v>
      </c>
    </row>
    <row r="257" spans="1:38">
      <c r="A257" s="282"/>
      <c r="B257" s="107" t="s">
        <v>268</v>
      </c>
      <c r="C257" s="7">
        <v>0.01</v>
      </c>
      <c r="D257" s="26" t="s">
        <v>1</v>
      </c>
      <c r="E257" s="26" t="s">
        <v>1</v>
      </c>
      <c r="F257" s="26" t="s">
        <v>1</v>
      </c>
      <c r="G257" s="26" t="s">
        <v>1</v>
      </c>
      <c r="H257" s="7" t="s">
        <v>1</v>
      </c>
      <c r="I257" s="7">
        <v>0.01</v>
      </c>
      <c r="J257" s="7" t="s">
        <v>1</v>
      </c>
      <c r="K257" s="7" t="s">
        <v>1</v>
      </c>
      <c r="L257" s="7">
        <v>0.01</v>
      </c>
      <c r="M257" s="7" t="s">
        <v>1</v>
      </c>
      <c r="N257" s="7" t="s">
        <v>1</v>
      </c>
      <c r="O257" s="7" t="s">
        <v>1</v>
      </c>
      <c r="P257" s="7" t="s">
        <v>1</v>
      </c>
      <c r="Q257" s="7">
        <v>0.01</v>
      </c>
      <c r="R257" s="7" t="s">
        <v>1</v>
      </c>
      <c r="S257" s="7" t="s">
        <v>1</v>
      </c>
      <c r="T257" s="7" t="s">
        <v>1</v>
      </c>
      <c r="U257" s="7" t="s">
        <v>1</v>
      </c>
      <c r="V257" s="7" t="s">
        <v>1</v>
      </c>
      <c r="W257" s="7" t="s">
        <v>1</v>
      </c>
      <c r="X257" s="7" t="s">
        <v>1</v>
      </c>
      <c r="Y257" s="26" t="s">
        <v>1</v>
      </c>
      <c r="Z257" s="7" t="s">
        <v>1</v>
      </c>
      <c r="AA257" s="7" t="s">
        <v>1</v>
      </c>
      <c r="AB257" s="7" t="s">
        <v>1</v>
      </c>
      <c r="AC257" s="7" t="s">
        <v>1</v>
      </c>
      <c r="AD257" s="7" t="s">
        <v>1</v>
      </c>
      <c r="AE257" s="22" t="s">
        <v>1</v>
      </c>
      <c r="AF257" s="22" t="s">
        <v>1</v>
      </c>
      <c r="AG257" s="22" t="s">
        <v>1</v>
      </c>
      <c r="AH257" s="22" t="s">
        <v>1</v>
      </c>
      <c r="AI257" s="22" t="s">
        <v>1</v>
      </c>
      <c r="AJ257" s="22" t="s">
        <v>1</v>
      </c>
      <c r="AK257" s="22" t="s">
        <v>1</v>
      </c>
      <c r="AL257" s="22" t="s">
        <v>1</v>
      </c>
    </row>
    <row r="258" spans="1:38">
      <c r="A258" s="282"/>
      <c r="B258" s="107" t="s">
        <v>274</v>
      </c>
      <c r="C258" s="7">
        <v>0.12</v>
      </c>
      <c r="D258" s="26" t="s">
        <v>1</v>
      </c>
      <c r="E258" s="26" t="s">
        <v>1</v>
      </c>
      <c r="F258" s="26" t="s">
        <v>1</v>
      </c>
      <c r="G258" s="26" t="s">
        <v>1</v>
      </c>
      <c r="H258" s="7" t="s">
        <v>1</v>
      </c>
      <c r="I258" s="7">
        <v>0.12</v>
      </c>
      <c r="J258" s="7" t="s">
        <v>1</v>
      </c>
      <c r="K258" s="7" t="s">
        <v>1</v>
      </c>
      <c r="L258" s="7">
        <v>0.12</v>
      </c>
      <c r="M258" s="7" t="s">
        <v>1</v>
      </c>
      <c r="N258" s="7" t="s">
        <v>1</v>
      </c>
      <c r="O258" s="7">
        <v>89</v>
      </c>
      <c r="P258" s="7" t="s">
        <v>1</v>
      </c>
      <c r="Q258" s="7">
        <v>0.12</v>
      </c>
      <c r="R258" s="7" t="s">
        <v>1</v>
      </c>
      <c r="S258" s="7" t="s">
        <v>1</v>
      </c>
      <c r="T258" s="7" t="s">
        <v>1</v>
      </c>
      <c r="U258" s="7" t="s">
        <v>1</v>
      </c>
      <c r="V258" s="7" t="s">
        <v>1</v>
      </c>
      <c r="W258" s="7" t="s">
        <v>1</v>
      </c>
      <c r="X258" s="7" t="s">
        <v>1</v>
      </c>
      <c r="Y258" s="26" t="s">
        <v>1</v>
      </c>
      <c r="Z258" s="7" t="s">
        <v>1</v>
      </c>
      <c r="AA258" s="7" t="s">
        <v>1</v>
      </c>
      <c r="AB258" s="7" t="s">
        <v>1</v>
      </c>
      <c r="AC258" s="7" t="s">
        <v>1</v>
      </c>
      <c r="AD258" s="7" t="s">
        <v>1</v>
      </c>
      <c r="AE258" s="22" t="s">
        <v>1</v>
      </c>
      <c r="AF258" s="22" t="s">
        <v>1</v>
      </c>
      <c r="AG258" s="22" t="s">
        <v>1</v>
      </c>
      <c r="AH258" s="22" t="s">
        <v>1</v>
      </c>
      <c r="AI258" s="22" t="s">
        <v>1</v>
      </c>
      <c r="AJ258" s="22" t="s">
        <v>1</v>
      </c>
      <c r="AK258" s="22" t="s">
        <v>1</v>
      </c>
      <c r="AL258" s="22" t="s">
        <v>1</v>
      </c>
    </row>
    <row r="259" spans="1:38">
      <c r="A259" s="282"/>
      <c r="B259" s="107" t="s">
        <v>214</v>
      </c>
      <c r="C259" s="7">
        <v>1.21</v>
      </c>
      <c r="D259" s="26" t="s">
        <v>1</v>
      </c>
      <c r="E259" s="26" t="s">
        <v>1</v>
      </c>
      <c r="F259" s="26" t="s">
        <v>1</v>
      </c>
      <c r="G259" s="26" t="s">
        <v>1</v>
      </c>
      <c r="H259" s="7">
        <v>1.18</v>
      </c>
      <c r="I259" s="7" t="s">
        <v>1</v>
      </c>
      <c r="J259" s="7" t="s">
        <v>1</v>
      </c>
      <c r="K259" s="7" t="s">
        <v>1</v>
      </c>
      <c r="L259" s="7">
        <v>0.26</v>
      </c>
      <c r="M259" s="7" t="s">
        <v>1</v>
      </c>
      <c r="N259" s="7" t="s">
        <v>1</v>
      </c>
      <c r="O259" s="7">
        <v>332</v>
      </c>
      <c r="P259" s="7" t="s">
        <v>1</v>
      </c>
      <c r="Q259" s="7">
        <v>1.18</v>
      </c>
      <c r="R259" s="7" t="s">
        <v>1</v>
      </c>
      <c r="S259" s="7" t="s">
        <v>1</v>
      </c>
      <c r="T259" s="7" t="s">
        <v>1</v>
      </c>
      <c r="U259" s="7" t="s">
        <v>1</v>
      </c>
      <c r="V259" s="7" t="s">
        <v>1</v>
      </c>
      <c r="W259" s="7" t="s">
        <v>1</v>
      </c>
      <c r="X259" s="7" t="s">
        <v>1</v>
      </c>
      <c r="Y259" s="26" t="s">
        <v>1</v>
      </c>
      <c r="Z259" s="7" t="s">
        <v>1</v>
      </c>
      <c r="AA259" s="7" t="s">
        <v>1</v>
      </c>
      <c r="AB259" s="7" t="s">
        <v>1</v>
      </c>
      <c r="AC259" s="7" t="s">
        <v>1</v>
      </c>
      <c r="AD259" s="7" t="s">
        <v>1</v>
      </c>
      <c r="AE259" s="22" t="s">
        <v>1</v>
      </c>
      <c r="AF259" s="22" t="s">
        <v>1</v>
      </c>
      <c r="AG259" s="22" t="s">
        <v>1</v>
      </c>
      <c r="AH259" s="22" t="s">
        <v>1</v>
      </c>
      <c r="AI259" s="22" t="s">
        <v>1</v>
      </c>
      <c r="AJ259" s="22" t="s">
        <v>1</v>
      </c>
      <c r="AK259" s="22" t="s">
        <v>1</v>
      </c>
      <c r="AL259" s="22" t="s">
        <v>1</v>
      </c>
    </row>
    <row r="260" spans="1:38" ht="25.5">
      <c r="A260" s="282"/>
      <c r="B260" s="107" t="s">
        <v>218</v>
      </c>
      <c r="C260" s="7">
        <v>3.7</v>
      </c>
      <c r="D260" s="26" t="s">
        <v>1</v>
      </c>
      <c r="E260" s="26" t="s">
        <v>1</v>
      </c>
      <c r="F260" s="26" t="s">
        <v>1</v>
      </c>
      <c r="G260" s="26" t="s">
        <v>1</v>
      </c>
      <c r="H260" s="7">
        <v>3.4260000000000002</v>
      </c>
      <c r="I260" s="7" t="s">
        <v>1</v>
      </c>
      <c r="J260" s="7">
        <v>0.26</v>
      </c>
      <c r="K260" s="7" t="s">
        <v>1</v>
      </c>
      <c r="L260" s="7">
        <v>0.53600000000000003</v>
      </c>
      <c r="M260" s="7" t="s">
        <v>1</v>
      </c>
      <c r="N260" s="7" t="s">
        <v>1</v>
      </c>
      <c r="O260" s="7">
        <v>239</v>
      </c>
      <c r="P260" s="7" t="s">
        <v>1</v>
      </c>
      <c r="Q260" s="7">
        <v>3.6859999999999999</v>
      </c>
      <c r="R260" s="7" t="s">
        <v>1</v>
      </c>
      <c r="S260" s="7" t="s">
        <v>1</v>
      </c>
      <c r="T260" s="7" t="s">
        <v>1</v>
      </c>
      <c r="U260" s="7" t="s">
        <v>1</v>
      </c>
      <c r="V260" s="7" t="s">
        <v>1</v>
      </c>
      <c r="W260" s="7" t="s">
        <v>1</v>
      </c>
      <c r="X260" s="7" t="s">
        <v>1</v>
      </c>
      <c r="Y260" s="26" t="s">
        <v>1</v>
      </c>
      <c r="Z260" s="7" t="s">
        <v>1</v>
      </c>
      <c r="AA260" s="7" t="s">
        <v>1</v>
      </c>
      <c r="AB260" s="7" t="s">
        <v>1</v>
      </c>
      <c r="AC260" s="7" t="s">
        <v>1</v>
      </c>
      <c r="AD260" s="7" t="s">
        <v>1</v>
      </c>
      <c r="AE260" s="22" t="s">
        <v>1</v>
      </c>
      <c r="AF260" s="22" t="s">
        <v>1</v>
      </c>
      <c r="AG260" s="22" t="s">
        <v>1</v>
      </c>
      <c r="AH260" s="22" t="s">
        <v>1</v>
      </c>
      <c r="AI260" s="22" t="s">
        <v>1</v>
      </c>
      <c r="AJ260" s="22" t="s">
        <v>1</v>
      </c>
      <c r="AK260" s="22" t="s">
        <v>1</v>
      </c>
      <c r="AL260" s="22" t="s">
        <v>1</v>
      </c>
    </row>
    <row r="261" spans="1:38">
      <c r="A261" s="282"/>
      <c r="B261" s="107" t="s">
        <v>219</v>
      </c>
      <c r="C261" s="7">
        <v>2.08</v>
      </c>
      <c r="D261" s="26" t="s">
        <v>1</v>
      </c>
      <c r="E261" s="26" t="s">
        <v>1</v>
      </c>
      <c r="F261" s="26" t="s">
        <v>1</v>
      </c>
      <c r="G261" s="26" t="s">
        <v>1</v>
      </c>
      <c r="H261" s="7">
        <v>1.76</v>
      </c>
      <c r="I261" s="7" t="s">
        <v>1</v>
      </c>
      <c r="J261" s="7" t="s">
        <v>1</v>
      </c>
      <c r="K261" s="7" t="s">
        <v>1</v>
      </c>
      <c r="L261" s="7">
        <v>0.47</v>
      </c>
      <c r="M261" s="7" t="s">
        <v>1</v>
      </c>
      <c r="N261" s="7" t="s">
        <v>1</v>
      </c>
      <c r="O261" s="7">
        <v>530</v>
      </c>
      <c r="P261" s="7" t="s">
        <v>1</v>
      </c>
      <c r="Q261" s="7">
        <v>1.76</v>
      </c>
      <c r="R261" s="7" t="s">
        <v>1</v>
      </c>
      <c r="S261" s="7" t="s">
        <v>1</v>
      </c>
      <c r="T261" s="7" t="s">
        <v>1</v>
      </c>
      <c r="U261" s="7" t="s">
        <v>1</v>
      </c>
      <c r="V261" s="7" t="s">
        <v>1</v>
      </c>
      <c r="W261" s="7" t="s">
        <v>1</v>
      </c>
      <c r="X261" s="7" t="s">
        <v>1</v>
      </c>
      <c r="Y261" s="26" t="s">
        <v>1</v>
      </c>
      <c r="Z261" s="7" t="s">
        <v>1</v>
      </c>
      <c r="AA261" s="7" t="s">
        <v>1</v>
      </c>
      <c r="AB261" s="7" t="s">
        <v>1</v>
      </c>
      <c r="AC261" s="7" t="s">
        <v>1</v>
      </c>
      <c r="AD261" s="7" t="s">
        <v>1</v>
      </c>
      <c r="AE261" s="22" t="s">
        <v>1</v>
      </c>
      <c r="AF261" s="22" t="s">
        <v>1</v>
      </c>
      <c r="AG261" s="22" t="s">
        <v>1</v>
      </c>
      <c r="AH261" s="22" t="s">
        <v>1</v>
      </c>
      <c r="AI261" s="22" t="s">
        <v>1</v>
      </c>
      <c r="AJ261" s="22" t="s">
        <v>1</v>
      </c>
      <c r="AK261" s="22" t="s">
        <v>1</v>
      </c>
      <c r="AL261" s="22" t="s">
        <v>1</v>
      </c>
    </row>
    <row r="262" spans="1:38">
      <c r="A262" s="282"/>
      <c r="B262" s="107" t="s">
        <v>230</v>
      </c>
      <c r="C262" s="7">
        <v>0.2</v>
      </c>
      <c r="D262" s="26" t="s">
        <v>1</v>
      </c>
      <c r="E262" s="26" t="s">
        <v>1</v>
      </c>
      <c r="F262" s="26" t="s">
        <v>1</v>
      </c>
      <c r="G262" s="26" t="s">
        <v>1</v>
      </c>
      <c r="H262" s="7" t="s">
        <v>1</v>
      </c>
      <c r="I262" s="7">
        <v>0.2</v>
      </c>
      <c r="J262" s="7" t="s">
        <v>1</v>
      </c>
      <c r="K262" s="7" t="s">
        <v>1</v>
      </c>
      <c r="L262" s="7">
        <v>0.2</v>
      </c>
      <c r="M262" s="7" t="s">
        <v>1</v>
      </c>
      <c r="N262" s="7" t="s">
        <v>1</v>
      </c>
      <c r="O262" s="7" t="s">
        <v>1</v>
      </c>
      <c r="P262" s="7">
        <v>35</v>
      </c>
      <c r="Q262" s="7">
        <v>0.2</v>
      </c>
      <c r="R262" s="7" t="s">
        <v>1</v>
      </c>
      <c r="S262" s="7" t="s">
        <v>1</v>
      </c>
      <c r="T262" s="7" t="s">
        <v>1</v>
      </c>
      <c r="U262" s="7" t="s">
        <v>1</v>
      </c>
      <c r="V262" s="7" t="s">
        <v>1</v>
      </c>
      <c r="W262" s="7" t="s">
        <v>1</v>
      </c>
      <c r="X262" s="7" t="s">
        <v>1</v>
      </c>
      <c r="Y262" s="26" t="s">
        <v>1</v>
      </c>
      <c r="Z262" s="7" t="s">
        <v>1</v>
      </c>
      <c r="AA262" s="7" t="s">
        <v>1</v>
      </c>
      <c r="AB262" s="7" t="s">
        <v>1</v>
      </c>
      <c r="AC262" s="7" t="s">
        <v>1</v>
      </c>
      <c r="AD262" s="7" t="s">
        <v>1</v>
      </c>
      <c r="AE262" s="22" t="s">
        <v>1</v>
      </c>
      <c r="AF262" s="22" t="s">
        <v>1</v>
      </c>
      <c r="AG262" s="22" t="s">
        <v>1</v>
      </c>
      <c r="AH262" s="22" t="s">
        <v>1</v>
      </c>
      <c r="AI262" s="22" t="s">
        <v>1</v>
      </c>
      <c r="AJ262" s="22" t="s">
        <v>1</v>
      </c>
      <c r="AK262" s="22" t="s">
        <v>1</v>
      </c>
      <c r="AL262" s="22" t="s">
        <v>1</v>
      </c>
    </row>
    <row r="263" spans="1:38">
      <c r="A263" s="282"/>
      <c r="B263" s="107" t="s">
        <v>248</v>
      </c>
      <c r="C263" s="7">
        <v>0.18</v>
      </c>
      <c r="D263" s="26" t="s">
        <v>1</v>
      </c>
      <c r="E263" s="26" t="s">
        <v>1</v>
      </c>
      <c r="F263" s="26" t="s">
        <v>1</v>
      </c>
      <c r="G263" s="26" t="s">
        <v>1</v>
      </c>
      <c r="H263" s="7" t="s">
        <v>1</v>
      </c>
      <c r="I263" s="7">
        <v>0.18</v>
      </c>
      <c r="J263" s="7" t="s">
        <v>1</v>
      </c>
      <c r="K263" s="7" t="s">
        <v>1</v>
      </c>
      <c r="L263" s="7">
        <v>0.18</v>
      </c>
      <c r="M263" s="7" t="s">
        <v>1</v>
      </c>
      <c r="N263" s="7" t="s">
        <v>1</v>
      </c>
      <c r="O263" s="7" t="s">
        <v>1</v>
      </c>
      <c r="P263" s="7" t="s">
        <v>1</v>
      </c>
      <c r="Q263" s="7">
        <v>0.18</v>
      </c>
      <c r="R263" s="7">
        <v>4</v>
      </c>
      <c r="S263" s="7" t="s">
        <v>1</v>
      </c>
      <c r="T263" s="7" t="s">
        <v>1</v>
      </c>
      <c r="U263" s="7" t="s">
        <v>1</v>
      </c>
      <c r="V263" s="7" t="s">
        <v>1</v>
      </c>
      <c r="W263" s="7" t="s">
        <v>1</v>
      </c>
      <c r="X263" s="7" t="s">
        <v>1</v>
      </c>
      <c r="Y263" s="26" t="s">
        <v>1</v>
      </c>
      <c r="Z263" s="7" t="s">
        <v>1</v>
      </c>
      <c r="AA263" s="7" t="s">
        <v>1</v>
      </c>
      <c r="AB263" s="7" t="s">
        <v>1</v>
      </c>
      <c r="AC263" s="7" t="s">
        <v>1</v>
      </c>
      <c r="AD263" s="7" t="s">
        <v>1</v>
      </c>
      <c r="AE263" s="22" t="s">
        <v>1</v>
      </c>
      <c r="AF263" s="22" t="s">
        <v>1</v>
      </c>
      <c r="AG263" s="22" t="s">
        <v>1</v>
      </c>
      <c r="AH263" s="22" t="s">
        <v>1</v>
      </c>
      <c r="AI263" s="22" t="s">
        <v>1</v>
      </c>
      <c r="AJ263" s="22" t="s">
        <v>1</v>
      </c>
      <c r="AK263" s="22" t="s">
        <v>1</v>
      </c>
      <c r="AL263" s="22" t="s">
        <v>1</v>
      </c>
    </row>
    <row r="264" spans="1:38">
      <c r="A264" s="282"/>
      <c r="B264" s="107" t="s">
        <v>297</v>
      </c>
      <c r="C264" s="7">
        <v>0.15</v>
      </c>
      <c r="D264" s="26" t="s">
        <v>1</v>
      </c>
      <c r="E264" s="26" t="s">
        <v>1</v>
      </c>
      <c r="F264" s="26" t="s">
        <v>1</v>
      </c>
      <c r="G264" s="26" t="s">
        <v>1</v>
      </c>
      <c r="H264" s="7" t="s">
        <v>1</v>
      </c>
      <c r="I264" s="7">
        <v>0.12</v>
      </c>
      <c r="J264" s="7">
        <v>0.03</v>
      </c>
      <c r="K264" s="7" t="s">
        <v>1</v>
      </c>
      <c r="L264" s="7">
        <v>0.15</v>
      </c>
      <c r="M264" s="7" t="s">
        <v>1</v>
      </c>
      <c r="N264" s="7" t="s">
        <v>1</v>
      </c>
      <c r="O264" s="7" t="s">
        <v>1</v>
      </c>
      <c r="P264" s="7" t="s">
        <v>1</v>
      </c>
      <c r="Q264" s="7">
        <v>0.15</v>
      </c>
      <c r="R264" s="7" t="s">
        <v>1</v>
      </c>
      <c r="S264" s="7" t="s">
        <v>1</v>
      </c>
      <c r="T264" s="7" t="s">
        <v>1</v>
      </c>
      <c r="U264" s="7" t="s">
        <v>1</v>
      </c>
      <c r="V264" s="7" t="s">
        <v>1</v>
      </c>
      <c r="W264" s="7" t="s">
        <v>1</v>
      </c>
      <c r="X264" s="7" t="s">
        <v>1</v>
      </c>
      <c r="Y264" s="26" t="s">
        <v>1</v>
      </c>
      <c r="Z264" s="7" t="s">
        <v>1</v>
      </c>
      <c r="AA264" s="7" t="s">
        <v>1</v>
      </c>
      <c r="AB264" s="7" t="s">
        <v>1</v>
      </c>
      <c r="AC264" s="7" t="s">
        <v>1</v>
      </c>
      <c r="AD264" s="7" t="s">
        <v>1</v>
      </c>
      <c r="AE264" s="22" t="s">
        <v>1</v>
      </c>
      <c r="AF264" s="22" t="s">
        <v>1</v>
      </c>
      <c r="AG264" s="22" t="s">
        <v>1</v>
      </c>
      <c r="AH264" s="22" t="s">
        <v>1</v>
      </c>
      <c r="AI264" s="22" t="s">
        <v>1</v>
      </c>
      <c r="AJ264" s="22" t="s">
        <v>1</v>
      </c>
      <c r="AK264" s="22" t="s">
        <v>1</v>
      </c>
      <c r="AL264" s="22" t="s">
        <v>1</v>
      </c>
    </row>
    <row r="265" spans="1:38">
      <c r="A265" s="282"/>
      <c r="B265" s="107" t="s">
        <v>273</v>
      </c>
      <c r="C265" s="7">
        <v>0.02</v>
      </c>
      <c r="D265" s="26" t="s">
        <v>1</v>
      </c>
      <c r="E265" s="26" t="s">
        <v>1</v>
      </c>
      <c r="F265" s="26" t="s">
        <v>1</v>
      </c>
      <c r="G265" s="26" t="s">
        <v>1</v>
      </c>
      <c r="H265" s="7" t="s">
        <v>1</v>
      </c>
      <c r="I265" s="7">
        <v>0.02</v>
      </c>
      <c r="J265" s="7" t="s">
        <v>1</v>
      </c>
      <c r="K265" s="7" t="s">
        <v>1</v>
      </c>
      <c r="L265" s="7">
        <v>0.02</v>
      </c>
      <c r="M265" s="7" t="s">
        <v>1</v>
      </c>
      <c r="N265" s="7" t="s">
        <v>1</v>
      </c>
      <c r="O265" s="7" t="s">
        <v>1</v>
      </c>
      <c r="P265" s="7">
        <v>24</v>
      </c>
      <c r="Q265" s="7">
        <v>0.02</v>
      </c>
      <c r="R265" s="7" t="s">
        <v>1</v>
      </c>
      <c r="S265" s="7" t="s">
        <v>1</v>
      </c>
      <c r="T265" s="7" t="s">
        <v>1</v>
      </c>
      <c r="U265" s="7" t="s">
        <v>1</v>
      </c>
      <c r="V265" s="7" t="s">
        <v>1</v>
      </c>
      <c r="W265" s="7" t="s">
        <v>1</v>
      </c>
      <c r="X265" s="7" t="s">
        <v>1</v>
      </c>
      <c r="Y265" s="26" t="s">
        <v>1</v>
      </c>
      <c r="Z265" s="7" t="s">
        <v>1</v>
      </c>
      <c r="AA265" s="7" t="s">
        <v>1</v>
      </c>
      <c r="AB265" s="7" t="s">
        <v>1</v>
      </c>
      <c r="AC265" s="7" t="s">
        <v>1</v>
      </c>
      <c r="AD265" s="7" t="s">
        <v>1</v>
      </c>
      <c r="AE265" s="22" t="s">
        <v>1</v>
      </c>
      <c r="AF265" s="22" t="s">
        <v>1</v>
      </c>
      <c r="AG265" s="22" t="s">
        <v>1</v>
      </c>
      <c r="AH265" s="22">
        <v>4</v>
      </c>
      <c r="AI265" s="22" t="s">
        <v>1</v>
      </c>
      <c r="AJ265" s="22" t="s">
        <v>1</v>
      </c>
      <c r="AK265" s="22" t="s">
        <v>1</v>
      </c>
      <c r="AL265" s="22" t="s">
        <v>1</v>
      </c>
    </row>
    <row r="266" spans="1:38">
      <c r="A266" s="282"/>
      <c r="B266" s="107" t="s">
        <v>257</v>
      </c>
      <c r="C266" s="7">
        <v>0.15</v>
      </c>
      <c r="D266" s="26" t="s">
        <v>1</v>
      </c>
      <c r="E266" s="26" t="s">
        <v>1</v>
      </c>
      <c r="F266" s="26" t="s">
        <v>1</v>
      </c>
      <c r="G266" s="26" t="s">
        <v>1</v>
      </c>
      <c r="H266" s="7" t="s">
        <v>1</v>
      </c>
      <c r="I266" s="7">
        <v>0.15</v>
      </c>
      <c r="J266" s="7" t="s">
        <v>1</v>
      </c>
      <c r="K266" s="7" t="s">
        <v>1</v>
      </c>
      <c r="L266" s="7">
        <v>0.15</v>
      </c>
      <c r="M266" s="7" t="s">
        <v>1</v>
      </c>
      <c r="N266" s="7" t="s">
        <v>1</v>
      </c>
      <c r="O266" s="7">
        <v>22</v>
      </c>
      <c r="P266" s="7">
        <v>63</v>
      </c>
      <c r="Q266" s="7">
        <v>0.15</v>
      </c>
      <c r="R266" s="7" t="s">
        <v>1</v>
      </c>
      <c r="S266" s="7" t="s">
        <v>1</v>
      </c>
      <c r="T266" s="7" t="s">
        <v>1</v>
      </c>
      <c r="U266" s="7" t="s">
        <v>1</v>
      </c>
      <c r="V266" s="7" t="s">
        <v>1</v>
      </c>
      <c r="W266" s="7" t="s">
        <v>1</v>
      </c>
      <c r="X266" s="7" t="s">
        <v>1</v>
      </c>
      <c r="Y266" s="26" t="s">
        <v>1</v>
      </c>
      <c r="Z266" s="7" t="s">
        <v>1</v>
      </c>
      <c r="AA266" s="7" t="s">
        <v>1</v>
      </c>
      <c r="AB266" s="7" t="s">
        <v>1</v>
      </c>
      <c r="AC266" s="7" t="s">
        <v>1</v>
      </c>
      <c r="AD266" s="7" t="s">
        <v>1</v>
      </c>
      <c r="AE266" s="22" t="s">
        <v>1</v>
      </c>
      <c r="AF266" s="22" t="s">
        <v>1</v>
      </c>
      <c r="AG266" s="22" t="s">
        <v>1</v>
      </c>
      <c r="AH266" s="22" t="s">
        <v>1</v>
      </c>
      <c r="AI266" s="22" t="s">
        <v>1</v>
      </c>
      <c r="AJ266" s="22" t="s">
        <v>1</v>
      </c>
      <c r="AK266" s="22" t="s">
        <v>1</v>
      </c>
      <c r="AL266" s="22" t="s">
        <v>1</v>
      </c>
    </row>
    <row r="267" spans="1:38">
      <c r="A267" s="282"/>
      <c r="B267" s="107" t="s">
        <v>191</v>
      </c>
      <c r="C267" s="7">
        <v>1.4</v>
      </c>
      <c r="D267" s="26" t="s">
        <v>1</v>
      </c>
      <c r="E267" s="26" t="s">
        <v>1</v>
      </c>
      <c r="F267" s="26" t="s">
        <v>1</v>
      </c>
      <c r="G267" s="26" t="s">
        <v>1</v>
      </c>
      <c r="H267" s="7" t="s">
        <v>1</v>
      </c>
      <c r="I267" s="7">
        <v>1.4</v>
      </c>
      <c r="J267" s="7" t="s">
        <v>1</v>
      </c>
      <c r="K267" s="7" t="s">
        <v>1</v>
      </c>
      <c r="L267" s="7">
        <v>1.4</v>
      </c>
      <c r="M267" s="7" t="s">
        <v>1</v>
      </c>
      <c r="N267" s="7" t="s">
        <v>1</v>
      </c>
      <c r="O267" s="7" t="s">
        <v>1</v>
      </c>
      <c r="P267" s="7" t="s">
        <v>1</v>
      </c>
      <c r="Q267" s="7">
        <v>1.4</v>
      </c>
      <c r="R267" s="7" t="s">
        <v>1</v>
      </c>
      <c r="S267" s="7" t="s">
        <v>1</v>
      </c>
      <c r="T267" s="7" t="s">
        <v>1</v>
      </c>
      <c r="U267" s="7" t="s">
        <v>1</v>
      </c>
      <c r="V267" s="7" t="s">
        <v>1</v>
      </c>
      <c r="W267" s="7" t="s">
        <v>1</v>
      </c>
      <c r="X267" s="7" t="s">
        <v>1</v>
      </c>
      <c r="Y267" s="26" t="s">
        <v>1</v>
      </c>
      <c r="Z267" s="7" t="s">
        <v>1</v>
      </c>
      <c r="AA267" s="7" t="s">
        <v>1</v>
      </c>
      <c r="AB267" s="7" t="s">
        <v>1</v>
      </c>
      <c r="AC267" s="7" t="s">
        <v>1</v>
      </c>
      <c r="AD267" s="7" t="s">
        <v>1</v>
      </c>
      <c r="AE267" s="22" t="s">
        <v>1</v>
      </c>
      <c r="AF267" s="22" t="s">
        <v>1</v>
      </c>
      <c r="AG267" s="22" t="s">
        <v>1</v>
      </c>
      <c r="AH267" s="22" t="s">
        <v>1</v>
      </c>
      <c r="AI267" s="22" t="s">
        <v>1</v>
      </c>
      <c r="AJ267" s="22" t="s">
        <v>1</v>
      </c>
      <c r="AK267" s="22" t="s">
        <v>1</v>
      </c>
      <c r="AL267" s="22" t="s">
        <v>1</v>
      </c>
    </row>
    <row r="268" spans="1:38">
      <c r="A268" s="282"/>
      <c r="B268" s="107" t="s">
        <v>226</v>
      </c>
      <c r="C268" s="7">
        <v>0.05</v>
      </c>
      <c r="D268" s="26" t="s">
        <v>1</v>
      </c>
      <c r="E268" s="26" t="s">
        <v>1</v>
      </c>
      <c r="F268" s="26" t="s">
        <v>1</v>
      </c>
      <c r="G268" s="26" t="s">
        <v>1</v>
      </c>
      <c r="H268" s="7" t="s">
        <v>1</v>
      </c>
      <c r="I268" s="7">
        <v>0.05</v>
      </c>
      <c r="J268" s="7" t="s">
        <v>1</v>
      </c>
      <c r="K268" s="7" t="s">
        <v>1</v>
      </c>
      <c r="L268" s="7">
        <v>0.05</v>
      </c>
      <c r="M268" s="7" t="s">
        <v>1</v>
      </c>
      <c r="N268" s="7" t="s">
        <v>1</v>
      </c>
      <c r="O268" s="7" t="s">
        <v>1</v>
      </c>
      <c r="P268" s="7" t="s">
        <v>1</v>
      </c>
      <c r="Q268" s="7">
        <v>0.05</v>
      </c>
      <c r="R268" s="7" t="s">
        <v>1</v>
      </c>
      <c r="S268" s="7" t="s">
        <v>1</v>
      </c>
      <c r="T268" s="7" t="s">
        <v>1</v>
      </c>
      <c r="U268" s="7" t="s">
        <v>1</v>
      </c>
      <c r="V268" s="7" t="s">
        <v>1</v>
      </c>
      <c r="W268" s="7" t="s">
        <v>1</v>
      </c>
      <c r="X268" s="7" t="s">
        <v>1</v>
      </c>
      <c r="Y268" s="26" t="s">
        <v>1</v>
      </c>
      <c r="Z268" s="7" t="s">
        <v>1</v>
      </c>
      <c r="AA268" s="7" t="s">
        <v>1</v>
      </c>
      <c r="AB268" s="7" t="s">
        <v>1</v>
      </c>
      <c r="AC268" s="7" t="s">
        <v>1</v>
      </c>
      <c r="AD268" s="7" t="s">
        <v>1</v>
      </c>
      <c r="AE268" s="22" t="s">
        <v>1</v>
      </c>
      <c r="AF268" s="22" t="s">
        <v>1</v>
      </c>
      <c r="AG268" s="22" t="s">
        <v>1</v>
      </c>
      <c r="AH268" s="22" t="s">
        <v>1</v>
      </c>
      <c r="AI268" s="22" t="s">
        <v>1</v>
      </c>
      <c r="AJ268" s="22" t="s">
        <v>1</v>
      </c>
      <c r="AK268" s="22" t="s">
        <v>1</v>
      </c>
      <c r="AL268" s="22" t="s">
        <v>1</v>
      </c>
    </row>
    <row r="269" spans="1:38">
      <c r="A269" s="282"/>
      <c r="B269" s="107" t="s">
        <v>244</v>
      </c>
      <c r="C269" s="7">
        <v>0.79</v>
      </c>
      <c r="D269" s="7" t="s">
        <v>1</v>
      </c>
      <c r="E269" s="7" t="s">
        <v>1</v>
      </c>
      <c r="F269" s="7" t="s">
        <v>1</v>
      </c>
      <c r="G269" s="7" t="s">
        <v>1</v>
      </c>
      <c r="H269" s="7">
        <v>0.76300000000000001</v>
      </c>
      <c r="I269" s="7" t="s">
        <v>1</v>
      </c>
      <c r="J269" s="7" t="s">
        <v>1</v>
      </c>
      <c r="K269" s="7" t="s">
        <v>1</v>
      </c>
      <c r="L269" s="7">
        <v>0.76300000000000001</v>
      </c>
      <c r="M269" s="7" t="s">
        <v>1</v>
      </c>
      <c r="N269" s="7" t="s">
        <v>1</v>
      </c>
      <c r="O269" s="7">
        <v>387.5</v>
      </c>
      <c r="P269" s="7" t="s">
        <v>1</v>
      </c>
      <c r="Q269" s="7">
        <v>0.79</v>
      </c>
      <c r="R269" s="7" t="s">
        <v>1</v>
      </c>
      <c r="S269" s="7" t="s">
        <v>1</v>
      </c>
      <c r="T269" s="7" t="s">
        <v>1</v>
      </c>
      <c r="U269" s="7" t="s">
        <v>1</v>
      </c>
      <c r="V269" s="7" t="s">
        <v>1</v>
      </c>
      <c r="W269" s="7" t="s">
        <v>1</v>
      </c>
      <c r="X269" s="7" t="s">
        <v>1</v>
      </c>
      <c r="Y269" s="26" t="s">
        <v>1</v>
      </c>
      <c r="Z269" s="7" t="s">
        <v>1</v>
      </c>
      <c r="AA269" s="7" t="s">
        <v>1</v>
      </c>
      <c r="AB269" s="7" t="s">
        <v>1</v>
      </c>
      <c r="AC269" s="7" t="s">
        <v>1</v>
      </c>
      <c r="AD269" s="7" t="s">
        <v>1</v>
      </c>
      <c r="AE269" s="22" t="s">
        <v>1</v>
      </c>
      <c r="AF269" s="22" t="s">
        <v>1</v>
      </c>
      <c r="AG269" s="22" t="s">
        <v>1</v>
      </c>
      <c r="AH269" s="22" t="s">
        <v>1</v>
      </c>
      <c r="AI269" s="22" t="s">
        <v>1</v>
      </c>
      <c r="AJ269" s="22" t="s">
        <v>1</v>
      </c>
      <c r="AK269" s="22" t="s">
        <v>1</v>
      </c>
      <c r="AL269" s="22" t="s">
        <v>1</v>
      </c>
    </row>
    <row r="270" spans="1:38">
      <c r="A270" s="282"/>
      <c r="B270" s="131" t="s">
        <v>172</v>
      </c>
      <c r="C270" s="9">
        <v>0.95</v>
      </c>
      <c r="D270" s="140" t="s">
        <v>1</v>
      </c>
      <c r="E270" s="140" t="s">
        <v>1</v>
      </c>
      <c r="F270" s="140" t="s">
        <v>1</v>
      </c>
      <c r="G270" s="140" t="s">
        <v>1</v>
      </c>
      <c r="H270" s="9" t="s">
        <v>1</v>
      </c>
      <c r="I270" s="9">
        <v>0.95</v>
      </c>
      <c r="J270" s="9" t="s">
        <v>1</v>
      </c>
      <c r="K270" s="9" t="s">
        <v>1</v>
      </c>
      <c r="L270" s="9">
        <v>0.45</v>
      </c>
      <c r="M270" s="9" t="s">
        <v>1</v>
      </c>
      <c r="N270" s="9" t="s">
        <v>1</v>
      </c>
      <c r="O270" s="9" t="s">
        <v>1</v>
      </c>
      <c r="P270" s="9" t="s">
        <v>1</v>
      </c>
      <c r="Q270" s="9">
        <v>0.95</v>
      </c>
      <c r="R270" s="9" t="s">
        <v>1</v>
      </c>
      <c r="S270" s="9" t="s">
        <v>1</v>
      </c>
      <c r="T270" s="9" t="s">
        <v>1</v>
      </c>
      <c r="U270" s="9" t="s">
        <v>1</v>
      </c>
      <c r="V270" s="9" t="s">
        <v>1</v>
      </c>
      <c r="W270" s="9" t="s">
        <v>1</v>
      </c>
      <c r="X270" s="9" t="s">
        <v>1</v>
      </c>
      <c r="Y270" s="26" t="s">
        <v>1</v>
      </c>
      <c r="Z270" s="9" t="s">
        <v>1</v>
      </c>
      <c r="AA270" s="9" t="s">
        <v>1</v>
      </c>
      <c r="AB270" s="9" t="s">
        <v>1</v>
      </c>
      <c r="AC270" s="9" t="s">
        <v>1</v>
      </c>
      <c r="AD270" s="9" t="s">
        <v>1</v>
      </c>
      <c r="AE270" s="64" t="s">
        <v>1</v>
      </c>
      <c r="AF270" s="64" t="s">
        <v>1</v>
      </c>
      <c r="AG270" s="64" t="s">
        <v>1</v>
      </c>
      <c r="AH270" s="64" t="s">
        <v>1</v>
      </c>
      <c r="AI270" s="64" t="s">
        <v>1</v>
      </c>
      <c r="AJ270" s="64" t="s">
        <v>1</v>
      </c>
      <c r="AK270" s="64" t="s">
        <v>1</v>
      </c>
      <c r="AL270" s="64" t="s">
        <v>1</v>
      </c>
    </row>
    <row r="271" spans="1:38">
      <c r="A271" s="282"/>
      <c r="B271" s="107" t="s">
        <v>176</v>
      </c>
      <c r="C271" s="7">
        <v>1.55</v>
      </c>
      <c r="D271" s="26" t="s">
        <v>1</v>
      </c>
      <c r="E271" s="26" t="s">
        <v>1</v>
      </c>
      <c r="F271" s="26" t="s">
        <v>1</v>
      </c>
      <c r="G271" s="26" t="s">
        <v>1</v>
      </c>
      <c r="H271" s="7" t="s">
        <v>1</v>
      </c>
      <c r="I271" s="7">
        <v>1.55</v>
      </c>
      <c r="J271" s="7" t="s">
        <v>1</v>
      </c>
      <c r="K271" s="7" t="s">
        <v>1</v>
      </c>
      <c r="L271" s="7">
        <v>0.84</v>
      </c>
      <c r="M271" s="7" t="s">
        <v>1</v>
      </c>
      <c r="N271" s="7" t="s">
        <v>1</v>
      </c>
      <c r="O271" s="7" t="s">
        <v>1</v>
      </c>
      <c r="P271" s="7" t="s">
        <v>1</v>
      </c>
      <c r="Q271" s="7">
        <v>1.55</v>
      </c>
      <c r="R271" s="7">
        <v>1</v>
      </c>
      <c r="S271" s="7" t="s">
        <v>1</v>
      </c>
      <c r="T271" s="7" t="s">
        <v>1</v>
      </c>
      <c r="U271" s="7" t="s">
        <v>1</v>
      </c>
      <c r="V271" s="7" t="s">
        <v>1</v>
      </c>
      <c r="W271" s="7" t="s">
        <v>1</v>
      </c>
      <c r="X271" s="7" t="s">
        <v>1</v>
      </c>
      <c r="Y271" s="26" t="s">
        <v>1</v>
      </c>
      <c r="Z271" s="7" t="s">
        <v>1</v>
      </c>
      <c r="AA271" s="7" t="s">
        <v>1</v>
      </c>
      <c r="AB271" s="7" t="s">
        <v>1</v>
      </c>
      <c r="AC271" s="7" t="s">
        <v>1</v>
      </c>
      <c r="AD271" s="7" t="s">
        <v>1</v>
      </c>
      <c r="AE271" s="22" t="s">
        <v>1</v>
      </c>
      <c r="AF271" s="22" t="s">
        <v>1</v>
      </c>
      <c r="AG271" s="22" t="s">
        <v>1</v>
      </c>
      <c r="AH271" s="22" t="s">
        <v>1</v>
      </c>
      <c r="AI271" s="22" t="s">
        <v>1</v>
      </c>
      <c r="AJ271" s="22" t="s">
        <v>1</v>
      </c>
      <c r="AK271" s="22" t="s">
        <v>1</v>
      </c>
      <c r="AL271" s="22" t="s">
        <v>1</v>
      </c>
    </row>
    <row r="272" spans="1:38">
      <c r="A272" s="282"/>
      <c r="B272" s="107" t="s">
        <v>206</v>
      </c>
      <c r="C272" s="7">
        <v>0.21</v>
      </c>
      <c r="D272" s="26" t="s">
        <v>1</v>
      </c>
      <c r="E272" s="26" t="s">
        <v>1</v>
      </c>
      <c r="F272" s="26" t="s">
        <v>1</v>
      </c>
      <c r="G272" s="26" t="s">
        <v>1</v>
      </c>
      <c r="H272" s="7" t="s">
        <v>1</v>
      </c>
      <c r="I272" s="7">
        <v>0.21</v>
      </c>
      <c r="J272" s="7" t="s">
        <v>1</v>
      </c>
      <c r="K272" s="7" t="s">
        <v>1</v>
      </c>
      <c r="L272" s="7">
        <v>0.21</v>
      </c>
      <c r="M272" s="7" t="s">
        <v>1</v>
      </c>
      <c r="N272" s="7" t="s">
        <v>1</v>
      </c>
      <c r="O272" s="7" t="s">
        <v>1</v>
      </c>
      <c r="P272" s="7" t="s">
        <v>1</v>
      </c>
      <c r="Q272" s="7">
        <v>0.21</v>
      </c>
      <c r="R272" s="7" t="s">
        <v>1</v>
      </c>
      <c r="S272" s="7" t="s">
        <v>1</v>
      </c>
      <c r="T272" s="7" t="s">
        <v>1</v>
      </c>
      <c r="U272" s="7" t="s">
        <v>1</v>
      </c>
      <c r="V272" s="7" t="s">
        <v>1</v>
      </c>
      <c r="W272" s="7" t="s">
        <v>1</v>
      </c>
      <c r="X272" s="7" t="s">
        <v>1</v>
      </c>
      <c r="Y272" s="26" t="s">
        <v>1</v>
      </c>
      <c r="Z272" s="7" t="s">
        <v>1</v>
      </c>
      <c r="AA272" s="7" t="s">
        <v>1</v>
      </c>
      <c r="AB272" s="7" t="s">
        <v>1</v>
      </c>
      <c r="AC272" s="7" t="s">
        <v>1</v>
      </c>
      <c r="AD272" s="7" t="s">
        <v>1</v>
      </c>
      <c r="AE272" s="22" t="s">
        <v>1</v>
      </c>
      <c r="AF272" s="22" t="s">
        <v>1</v>
      </c>
      <c r="AG272" s="22" t="s">
        <v>1</v>
      </c>
      <c r="AH272" s="22" t="s">
        <v>1</v>
      </c>
      <c r="AI272" s="22" t="s">
        <v>1</v>
      </c>
      <c r="AJ272" s="22" t="s">
        <v>1</v>
      </c>
      <c r="AK272" s="22" t="s">
        <v>1</v>
      </c>
      <c r="AL272" s="22" t="s">
        <v>1</v>
      </c>
    </row>
    <row r="273" spans="1:38">
      <c r="A273" s="282"/>
      <c r="B273" s="107" t="s">
        <v>178</v>
      </c>
      <c r="C273" s="7">
        <v>0.49</v>
      </c>
      <c r="D273" s="26" t="s">
        <v>1</v>
      </c>
      <c r="E273" s="26" t="s">
        <v>1</v>
      </c>
      <c r="F273" s="26" t="s">
        <v>1</v>
      </c>
      <c r="G273" s="26" t="s">
        <v>1</v>
      </c>
      <c r="H273" s="7" t="s">
        <v>1</v>
      </c>
      <c r="I273" s="7">
        <v>0.49</v>
      </c>
      <c r="J273" s="7" t="s">
        <v>1</v>
      </c>
      <c r="K273" s="7" t="s">
        <v>1</v>
      </c>
      <c r="L273" s="7">
        <v>0.21</v>
      </c>
      <c r="M273" s="7" t="s">
        <v>1</v>
      </c>
      <c r="N273" s="7" t="s">
        <v>1</v>
      </c>
      <c r="O273" s="7" t="s">
        <v>1</v>
      </c>
      <c r="P273" s="7" t="s">
        <v>1</v>
      </c>
      <c r="Q273" s="7">
        <v>0.49</v>
      </c>
      <c r="R273" s="7" t="s">
        <v>1</v>
      </c>
      <c r="S273" s="7" t="s">
        <v>1</v>
      </c>
      <c r="T273" s="7" t="s">
        <v>1</v>
      </c>
      <c r="U273" s="7" t="s">
        <v>1</v>
      </c>
      <c r="V273" s="7" t="s">
        <v>1</v>
      </c>
      <c r="W273" s="7" t="s">
        <v>1</v>
      </c>
      <c r="X273" s="7" t="s">
        <v>1</v>
      </c>
      <c r="Y273" s="26" t="s">
        <v>1</v>
      </c>
      <c r="Z273" s="7" t="s">
        <v>1</v>
      </c>
      <c r="AA273" s="7" t="s">
        <v>1</v>
      </c>
      <c r="AB273" s="7" t="s">
        <v>1</v>
      </c>
      <c r="AC273" s="7" t="s">
        <v>1</v>
      </c>
      <c r="AD273" s="7" t="s">
        <v>1</v>
      </c>
      <c r="AE273" s="22" t="s">
        <v>1</v>
      </c>
      <c r="AF273" s="22" t="s">
        <v>1</v>
      </c>
      <c r="AG273" s="22" t="s">
        <v>1</v>
      </c>
      <c r="AH273" s="22" t="s">
        <v>1</v>
      </c>
      <c r="AI273" s="22" t="s">
        <v>1</v>
      </c>
      <c r="AJ273" s="22" t="s">
        <v>1</v>
      </c>
      <c r="AK273" s="22" t="s">
        <v>1</v>
      </c>
      <c r="AL273" s="22" t="s">
        <v>1</v>
      </c>
    </row>
    <row r="274" spans="1:38">
      <c r="A274" s="282"/>
      <c r="B274" s="107" t="s">
        <v>270</v>
      </c>
      <c r="C274" s="7">
        <v>3.5</v>
      </c>
      <c r="D274" s="26" t="s">
        <v>1</v>
      </c>
      <c r="E274" s="26" t="s">
        <v>1</v>
      </c>
      <c r="F274" s="26" t="s">
        <v>1</v>
      </c>
      <c r="G274" s="26" t="s">
        <v>1</v>
      </c>
      <c r="H274" s="7">
        <v>2.52</v>
      </c>
      <c r="I274" s="7" t="s">
        <v>1</v>
      </c>
      <c r="J274" s="7">
        <v>0.95</v>
      </c>
      <c r="K274" s="7" t="s">
        <v>1</v>
      </c>
      <c r="L274" s="7">
        <v>1.44</v>
      </c>
      <c r="M274" s="7" t="s">
        <v>1</v>
      </c>
      <c r="N274" s="7" t="s">
        <v>1</v>
      </c>
      <c r="O274" s="7">
        <v>340</v>
      </c>
      <c r="P274" s="7" t="s">
        <v>1</v>
      </c>
      <c r="Q274" s="7">
        <v>3.47</v>
      </c>
      <c r="R274" s="7" t="s">
        <v>1</v>
      </c>
      <c r="S274" s="7" t="s">
        <v>1</v>
      </c>
      <c r="T274" s="7" t="s">
        <v>1</v>
      </c>
      <c r="U274" s="7" t="s">
        <v>1</v>
      </c>
      <c r="V274" s="7" t="s">
        <v>1</v>
      </c>
      <c r="W274" s="7" t="s">
        <v>1</v>
      </c>
      <c r="X274" s="7" t="s">
        <v>1</v>
      </c>
      <c r="Y274" s="26" t="s">
        <v>1</v>
      </c>
      <c r="Z274" s="7" t="s">
        <v>1</v>
      </c>
      <c r="AA274" s="7" t="s">
        <v>1</v>
      </c>
      <c r="AB274" s="7" t="s">
        <v>1</v>
      </c>
      <c r="AC274" s="7" t="s">
        <v>1</v>
      </c>
      <c r="AD274" s="7" t="s">
        <v>1</v>
      </c>
      <c r="AE274" s="22" t="s">
        <v>1</v>
      </c>
      <c r="AF274" s="22" t="s">
        <v>1</v>
      </c>
      <c r="AG274" s="22" t="s">
        <v>1</v>
      </c>
      <c r="AH274" s="22" t="s">
        <v>1</v>
      </c>
      <c r="AI274" s="22" t="s">
        <v>1</v>
      </c>
      <c r="AJ274" s="22" t="s">
        <v>1</v>
      </c>
      <c r="AK274" s="22" t="s">
        <v>1</v>
      </c>
      <c r="AL274" s="22" t="s">
        <v>1</v>
      </c>
    </row>
    <row r="275" spans="1:38">
      <c r="A275" s="282"/>
      <c r="B275" s="107" t="s">
        <v>181</v>
      </c>
      <c r="C275" s="7">
        <v>3.6</v>
      </c>
      <c r="D275" s="26" t="s">
        <v>1</v>
      </c>
      <c r="E275" s="26" t="s">
        <v>1</v>
      </c>
      <c r="F275" s="26" t="s">
        <v>1</v>
      </c>
      <c r="G275" s="26" t="s">
        <v>1</v>
      </c>
      <c r="H275" s="7">
        <v>2.46</v>
      </c>
      <c r="I275" s="7" t="s">
        <v>1</v>
      </c>
      <c r="J275" s="7" t="s">
        <v>292</v>
      </c>
      <c r="K275" s="7" t="s">
        <v>1</v>
      </c>
      <c r="L275" s="7">
        <v>1.74</v>
      </c>
      <c r="M275" s="7" t="s">
        <v>1</v>
      </c>
      <c r="N275" s="7" t="s">
        <v>1</v>
      </c>
      <c r="O275" s="7">
        <v>165</v>
      </c>
      <c r="P275" s="7" t="s">
        <v>1</v>
      </c>
      <c r="Q275" s="7">
        <v>3.58</v>
      </c>
      <c r="R275" s="7" t="s">
        <v>1</v>
      </c>
      <c r="S275" s="7" t="s">
        <v>1</v>
      </c>
      <c r="T275" s="7" t="s">
        <v>1</v>
      </c>
      <c r="U275" s="7" t="s">
        <v>1</v>
      </c>
      <c r="V275" s="7" t="s">
        <v>1</v>
      </c>
      <c r="W275" s="7" t="s">
        <v>1</v>
      </c>
      <c r="X275" s="7" t="s">
        <v>1</v>
      </c>
      <c r="Y275" s="26" t="s">
        <v>1</v>
      </c>
      <c r="Z275" s="7" t="s">
        <v>1</v>
      </c>
      <c r="AA275" s="7" t="s">
        <v>1</v>
      </c>
      <c r="AB275" s="7" t="s">
        <v>1</v>
      </c>
      <c r="AC275" s="7" t="s">
        <v>1</v>
      </c>
      <c r="AD275" s="7" t="s">
        <v>1</v>
      </c>
      <c r="AE275" s="22" t="s">
        <v>1</v>
      </c>
      <c r="AF275" s="22" t="s">
        <v>1</v>
      </c>
      <c r="AG275" s="22" t="s">
        <v>1</v>
      </c>
      <c r="AH275" s="22" t="s">
        <v>1</v>
      </c>
      <c r="AI275" s="22" t="s">
        <v>1</v>
      </c>
      <c r="AJ275" s="22" t="s">
        <v>1</v>
      </c>
      <c r="AK275" s="22" t="s">
        <v>1</v>
      </c>
      <c r="AL275" s="22" t="s">
        <v>1</v>
      </c>
    </row>
    <row r="276" spans="1:38">
      <c r="A276" s="282"/>
      <c r="B276" s="107" t="s">
        <v>255</v>
      </c>
      <c r="C276" s="7">
        <v>2.5</v>
      </c>
      <c r="D276" s="26" t="s">
        <v>1</v>
      </c>
      <c r="E276" s="26" t="s">
        <v>1</v>
      </c>
      <c r="F276" s="26" t="s">
        <v>1</v>
      </c>
      <c r="G276" s="26" t="s">
        <v>1</v>
      </c>
      <c r="H276" s="7">
        <v>2.04</v>
      </c>
      <c r="I276" s="7" t="s">
        <v>1</v>
      </c>
      <c r="J276" s="7">
        <v>0.46</v>
      </c>
      <c r="K276" s="7" t="s">
        <v>1</v>
      </c>
      <c r="L276" s="7">
        <v>0.45</v>
      </c>
      <c r="M276" s="7" t="s">
        <v>1</v>
      </c>
      <c r="N276" s="7" t="s">
        <v>1</v>
      </c>
      <c r="O276" s="7">
        <v>90</v>
      </c>
      <c r="P276" s="7" t="s">
        <v>1</v>
      </c>
      <c r="Q276" s="7">
        <v>2.5</v>
      </c>
      <c r="R276" s="7" t="s">
        <v>1</v>
      </c>
      <c r="S276" s="7" t="s">
        <v>1</v>
      </c>
      <c r="T276" s="7">
        <v>6</v>
      </c>
      <c r="U276" s="7" t="s">
        <v>1</v>
      </c>
      <c r="V276" s="7" t="s">
        <v>1</v>
      </c>
      <c r="W276" s="7" t="s">
        <v>1</v>
      </c>
      <c r="X276" s="7" t="s">
        <v>1</v>
      </c>
      <c r="Y276" s="26" t="s">
        <v>1</v>
      </c>
      <c r="Z276" s="7" t="s">
        <v>1</v>
      </c>
      <c r="AA276" s="7" t="s">
        <v>1</v>
      </c>
      <c r="AB276" s="7" t="s">
        <v>1</v>
      </c>
      <c r="AC276" s="7" t="s">
        <v>1</v>
      </c>
      <c r="AD276" s="7" t="s">
        <v>1</v>
      </c>
      <c r="AE276" s="22" t="s">
        <v>1</v>
      </c>
      <c r="AF276" s="22" t="s">
        <v>1</v>
      </c>
      <c r="AG276" s="22" t="s">
        <v>1</v>
      </c>
      <c r="AH276" s="22" t="s">
        <v>1</v>
      </c>
      <c r="AI276" s="22" t="s">
        <v>1</v>
      </c>
      <c r="AJ276" s="22" t="s">
        <v>1</v>
      </c>
      <c r="AK276" s="22" t="s">
        <v>1</v>
      </c>
      <c r="AL276" s="22" t="s">
        <v>1</v>
      </c>
    </row>
    <row r="277" spans="1:38">
      <c r="A277" s="282"/>
      <c r="B277" s="107" t="s">
        <v>125</v>
      </c>
      <c r="C277" s="7">
        <v>0.8</v>
      </c>
      <c r="D277" s="26" t="s">
        <v>1</v>
      </c>
      <c r="E277" s="26" t="s">
        <v>1</v>
      </c>
      <c r="F277" s="26" t="s">
        <v>1</v>
      </c>
      <c r="G277" s="26" t="s">
        <v>1</v>
      </c>
      <c r="H277" s="7" t="s">
        <v>1</v>
      </c>
      <c r="I277" s="7">
        <v>0.8</v>
      </c>
      <c r="J277" s="7" t="s">
        <v>1</v>
      </c>
      <c r="K277" s="7" t="s">
        <v>1</v>
      </c>
      <c r="L277" s="7">
        <v>0.8</v>
      </c>
      <c r="M277" s="7" t="s">
        <v>1</v>
      </c>
      <c r="N277" s="7" t="s">
        <v>1</v>
      </c>
      <c r="O277" s="7" t="s">
        <v>1</v>
      </c>
      <c r="P277" s="7" t="s">
        <v>1</v>
      </c>
      <c r="Q277" s="7">
        <v>0.8</v>
      </c>
      <c r="R277" s="7" t="s">
        <v>1</v>
      </c>
      <c r="S277" s="7" t="s">
        <v>1</v>
      </c>
      <c r="T277" s="7" t="s">
        <v>1</v>
      </c>
      <c r="U277" s="7" t="s">
        <v>1</v>
      </c>
      <c r="V277" s="7" t="s">
        <v>1</v>
      </c>
      <c r="W277" s="7" t="s">
        <v>1</v>
      </c>
      <c r="X277" s="7" t="s">
        <v>1</v>
      </c>
      <c r="Y277" s="26" t="s">
        <v>1</v>
      </c>
      <c r="Z277" s="7" t="s">
        <v>1</v>
      </c>
      <c r="AA277" s="7" t="s">
        <v>1</v>
      </c>
      <c r="AB277" s="7" t="s">
        <v>1</v>
      </c>
      <c r="AC277" s="7" t="s">
        <v>1</v>
      </c>
      <c r="AD277" s="7" t="s">
        <v>1</v>
      </c>
      <c r="AE277" s="22" t="s">
        <v>1</v>
      </c>
      <c r="AF277" s="22" t="s">
        <v>1</v>
      </c>
      <c r="AG277" s="22" t="s">
        <v>1</v>
      </c>
      <c r="AH277" s="22" t="s">
        <v>1</v>
      </c>
      <c r="AI277" s="22" t="s">
        <v>1</v>
      </c>
      <c r="AJ277" s="22" t="s">
        <v>1</v>
      </c>
      <c r="AK277" s="22" t="s">
        <v>1</v>
      </c>
      <c r="AL277" s="22" t="s">
        <v>1</v>
      </c>
    </row>
    <row r="278" spans="1:38">
      <c r="A278" s="282"/>
      <c r="B278" s="107" t="s">
        <v>275</v>
      </c>
      <c r="C278" s="7">
        <v>0.21</v>
      </c>
      <c r="D278" s="26" t="s">
        <v>1</v>
      </c>
      <c r="E278" s="26" t="s">
        <v>1</v>
      </c>
      <c r="F278" s="26" t="s">
        <v>1</v>
      </c>
      <c r="G278" s="26" t="s">
        <v>1</v>
      </c>
      <c r="H278" s="7" t="s">
        <v>1</v>
      </c>
      <c r="I278" s="7">
        <v>0.21</v>
      </c>
      <c r="J278" s="7" t="s">
        <v>1</v>
      </c>
      <c r="K278" s="7" t="s">
        <v>1</v>
      </c>
      <c r="L278" s="7">
        <v>0.21</v>
      </c>
      <c r="M278" s="7" t="s">
        <v>1</v>
      </c>
      <c r="N278" s="7" t="s">
        <v>1</v>
      </c>
      <c r="O278" s="7" t="s">
        <v>1</v>
      </c>
      <c r="P278" s="7" t="s">
        <v>1</v>
      </c>
      <c r="Q278" s="7">
        <v>0.21</v>
      </c>
      <c r="R278" s="7" t="s">
        <v>1</v>
      </c>
      <c r="S278" s="7" t="s">
        <v>1</v>
      </c>
      <c r="T278" s="7" t="s">
        <v>1</v>
      </c>
      <c r="U278" s="7" t="s">
        <v>1</v>
      </c>
      <c r="V278" s="7" t="s">
        <v>1</v>
      </c>
      <c r="W278" s="7" t="s">
        <v>1</v>
      </c>
      <c r="X278" s="7" t="s">
        <v>1</v>
      </c>
      <c r="Y278" s="26" t="s">
        <v>1</v>
      </c>
      <c r="Z278" s="7" t="s">
        <v>1</v>
      </c>
      <c r="AA278" s="7" t="s">
        <v>1</v>
      </c>
      <c r="AB278" s="7" t="s">
        <v>1</v>
      </c>
      <c r="AC278" s="7" t="s">
        <v>1</v>
      </c>
      <c r="AD278" s="7" t="s">
        <v>1</v>
      </c>
      <c r="AE278" s="22" t="s">
        <v>1</v>
      </c>
      <c r="AF278" s="22" t="s">
        <v>1</v>
      </c>
      <c r="AG278" s="22" t="s">
        <v>1</v>
      </c>
      <c r="AH278" s="22" t="s">
        <v>1</v>
      </c>
      <c r="AI278" s="22" t="s">
        <v>1</v>
      </c>
      <c r="AJ278" s="22" t="s">
        <v>1</v>
      </c>
      <c r="AK278" s="22" t="s">
        <v>1</v>
      </c>
      <c r="AL278" s="22" t="s">
        <v>1</v>
      </c>
    </row>
    <row r="279" spans="1:38">
      <c r="A279" s="282"/>
      <c r="B279" s="107" t="s">
        <v>228</v>
      </c>
      <c r="C279" s="7">
        <v>1.3</v>
      </c>
      <c r="D279" s="26" t="s">
        <v>1</v>
      </c>
      <c r="E279" s="26" t="s">
        <v>1</v>
      </c>
      <c r="F279" s="26" t="s">
        <v>1</v>
      </c>
      <c r="G279" s="26" t="s">
        <v>1</v>
      </c>
      <c r="H279" s="7" t="s">
        <v>1</v>
      </c>
      <c r="I279" s="7">
        <v>1.3</v>
      </c>
      <c r="J279" s="7" t="s">
        <v>1</v>
      </c>
      <c r="K279" s="7" t="s">
        <v>1</v>
      </c>
      <c r="L279" s="7">
        <v>1.3</v>
      </c>
      <c r="M279" s="7" t="s">
        <v>1</v>
      </c>
      <c r="N279" s="7" t="s">
        <v>1</v>
      </c>
      <c r="O279" s="7" t="s">
        <v>1</v>
      </c>
      <c r="P279" s="7" t="s">
        <v>1</v>
      </c>
      <c r="Q279" s="7">
        <v>1.3</v>
      </c>
      <c r="R279" s="7">
        <v>6</v>
      </c>
      <c r="S279" s="7" t="s">
        <v>1</v>
      </c>
      <c r="T279" s="7" t="s">
        <v>1</v>
      </c>
      <c r="U279" s="7" t="s">
        <v>1</v>
      </c>
      <c r="V279" s="7" t="s">
        <v>1</v>
      </c>
      <c r="W279" s="7" t="s">
        <v>1</v>
      </c>
      <c r="X279" s="7" t="s">
        <v>1</v>
      </c>
      <c r="Y279" s="26" t="s">
        <v>1</v>
      </c>
      <c r="Z279" s="7" t="s">
        <v>1</v>
      </c>
      <c r="AA279" s="7" t="s">
        <v>1</v>
      </c>
      <c r="AB279" s="7" t="s">
        <v>1</v>
      </c>
      <c r="AC279" s="7" t="s">
        <v>1</v>
      </c>
      <c r="AD279" s="7" t="s">
        <v>1</v>
      </c>
      <c r="AE279" s="22" t="s">
        <v>1</v>
      </c>
      <c r="AF279" s="22" t="s">
        <v>1</v>
      </c>
      <c r="AG279" s="22" t="s">
        <v>1</v>
      </c>
      <c r="AH279" s="22" t="s">
        <v>1</v>
      </c>
      <c r="AI279" s="22" t="s">
        <v>1</v>
      </c>
      <c r="AJ279" s="22" t="s">
        <v>1</v>
      </c>
      <c r="AK279" s="22" t="s">
        <v>1</v>
      </c>
      <c r="AL279" s="22" t="s">
        <v>1</v>
      </c>
    </row>
    <row r="280" spans="1:38">
      <c r="A280" s="282"/>
      <c r="B280" s="107" t="s">
        <v>269</v>
      </c>
      <c r="C280" s="7">
        <v>0.47</v>
      </c>
      <c r="D280" s="26" t="s">
        <v>1</v>
      </c>
      <c r="E280" s="26" t="s">
        <v>1</v>
      </c>
      <c r="F280" s="26" t="s">
        <v>1</v>
      </c>
      <c r="G280" s="26" t="s">
        <v>1</v>
      </c>
      <c r="H280" s="7" t="s">
        <v>1</v>
      </c>
      <c r="I280" s="7">
        <v>0.47</v>
      </c>
      <c r="J280" s="7" t="s">
        <v>1</v>
      </c>
      <c r="K280" s="7" t="s">
        <v>1</v>
      </c>
      <c r="L280" s="7">
        <v>0.47</v>
      </c>
      <c r="M280" s="7" t="s">
        <v>1</v>
      </c>
      <c r="N280" s="7" t="s">
        <v>1</v>
      </c>
      <c r="O280" s="7" t="s">
        <v>1</v>
      </c>
      <c r="P280" s="7" t="s">
        <v>1</v>
      </c>
      <c r="Q280" s="7">
        <v>0.47</v>
      </c>
      <c r="R280" s="7">
        <v>7</v>
      </c>
      <c r="S280" s="7" t="s">
        <v>1</v>
      </c>
      <c r="T280" s="7" t="s">
        <v>1</v>
      </c>
      <c r="U280" s="7" t="s">
        <v>1</v>
      </c>
      <c r="V280" s="7" t="s">
        <v>1</v>
      </c>
      <c r="W280" s="7" t="s">
        <v>1</v>
      </c>
      <c r="X280" s="7" t="s">
        <v>1</v>
      </c>
      <c r="Y280" s="26" t="s">
        <v>1</v>
      </c>
      <c r="Z280" s="7" t="s">
        <v>1</v>
      </c>
      <c r="AA280" s="7" t="s">
        <v>1</v>
      </c>
      <c r="AB280" s="7" t="s">
        <v>1</v>
      </c>
      <c r="AC280" s="7" t="s">
        <v>1</v>
      </c>
      <c r="AD280" s="7" t="s">
        <v>1</v>
      </c>
      <c r="AE280" s="22" t="s">
        <v>1</v>
      </c>
      <c r="AF280" s="22" t="s">
        <v>1</v>
      </c>
      <c r="AG280" s="22" t="s">
        <v>1</v>
      </c>
      <c r="AH280" s="22" t="s">
        <v>1</v>
      </c>
      <c r="AI280" s="22" t="s">
        <v>1</v>
      </c>
      <c r="AJ280" s="22" t="s">
        <v>1</v>
      </c>
      <c r="AK280" s="22" t="s">
        <v>1</v>
      </c>
      <c r="AL280" s="22" t="s">
        <v>1</v>
      </c>
    </row>
    <row r="281" spans="1:38">
      <c r="A281" s="282"/>
      <c r="B281" s="107" t="s">
        <v>234</v>
      </c>
      <c r="C281" s="7">
        <v>1.24</v>
      </c>
      <c r="D281" s="26" t="s">
        <v>1</v>
      </c>
      <c r="E281" s="26" t="s">
        <v>1</v>
      </c>
      <c r="F281" s="26" t="s">
        <v>1</v>
      </c>
      <c r="G281" s="26" t="s">
        <v>1</v>
      </c>
      <c r="H281" s="7" t="s">
        <v>1</v>
      </c>
      <c r="I281" s="7">
        <v>1.24</v>
      </c>
      <c r="J281" s="7" t="s">
        <v>1</v>
      </c>
      <c r="K281" s="7" t="s">
        <v>1</v>
      </c>
      <c r="L281" s="7">
        <v>1.24</v>
      </c>
      <c r="M281" s="7" t="s">
        <v>1</v>
      </c>
      <c r="N281" s="7" t="s">
        <v>1</v>
      </c>
      <c r="O281" s="7" t="s">
        <v>1</v>
      </c>
      <c r="P281" s="7" t="s">
        <v>1</v>
      </c>
      <c r="Q281" s="7">
        <v>1.24</v>
      </c>
      <c r="R281" s="7" t="s">
        <v>1</v>
      </c>
      <c r="S281" s="7" t="s">
        <v>1</v>
      </c>
      <c r="T281" s="7" t="s">
        <v>1</v>
      </c>
      <c r="U281" s="7" t="s">
        <v>1</v>
      </c>
      <c r="V281" s="7" t="s">
        <v>1</v>
      </c>
      <c r="W281" s="7" t="s">
        <v>1</v>
      </c>
      <c r="X281" s="7" t="s">
        <v>1</v>
      </c>
      <c r="Y281" s="26" t="s">
        <v>1</v>
      </c>
      <c r="Z281" s="7" t="s">
        <v>1</v>
      </c>
      <c r="AA281" s="7" t="s">
        <v>1</v>
      </c>
      <c r="AB281" s="7" t="s">
        <v>1</v>
      </c>
      <c r="AC281" s="7" t="s">
        <v>1</v>
      </c>
      <c r="AD281" s="7" t="s">
        <v>1</v>
      </c>
      <c r="AE281" s="22" t="s">
        <v>1</v>
      </c>
      <c r="AF281" s="22" t="s">
        <v>1</v>
      </c>
      <c r="AG281" s="22" t="s">
        <v>1</v>
      </c>
      <c r="AH281" s="22" t="s">
        <v>1</v>
      </c>
      <c r="AI281" s="22" t="s">
        <v>1</v>
      </c>
      <c r="AJ281" s="22" t="s">
        <v>1</v>
      </c>
      <c r="AK281" s="22" t="s">
        <v>1</v>
      </c>
      <c r="AL281" s="22" t="s">
        <v>1</v>
      </c>
    </row>
    <row r="282" spans="1:38">
      <c r="A282" s="282"/>
      <c r="B282" s="107" t="s">
        <v>240</v>
      </c>
      <c r="C282" s="7">
        <v>1.76</v>
      </c>
      <c r="D282" s="7" t="s">
        <v>1</v>
      </c>
      <c r="E282" s="7" t="s">
        <v>1</v>
      </c>
      <c r="F282" s="7" t="s">
        <v>1</v>
      </c>
      <c r="G282" s="7" t="s">
        <v>1</v>
      </c>
      <c r="H282" s="7" t="s">
        <v>1</v>
      </c>
      <c r="I282" s="7">
        <v>1.76</v>
      </c>
      <c r="J282" s="7" t="s">
        <v>1</v>
      </c>
      <c r="K282" s="7" t="s">
        <v>1</v>
      </c>
      <c r="L282" s="7">
        <v>1.76</v>
      </c>
      <c r="M282" s="7" t="s">
        <v>1</v>
      </c>
      <c r="N282" s="7" t="s">
        <v>1</v>
      </c>
      <c r="O282" s="7" t="s">
        <v>1</v>
      </c>
      <c r="P282" s="7" t="s">
        <v>1</v>
      </c>
      <c r="Q282" s="7">
        <v>1.76</v>
      </c>
      <c r="R282" s="7" t="s">
        <v>1</v>
      </c>
      <c r="S282" s="7" t="s">
        <v>1</v>
      </c>
      <c r="T282" s="7" t="s">
        <v>1</v>
      </c>
      <c r="U282" s="7" t="s">
        <v>1</v>
      </c>
      <c r="V282" s="7" t="s">
        <v>1</v>
      </c>
      <c r="W282" s="7" t="s">
        <v>1</v>
      </c>
      <c r="X282" s="7" t="s">
        <v>1</v>
      </c>
      <c r="Y282" s="26" t="s">
        <v>1</v>
      </c>
      <c r="Z282" s="7" t="s">
        <v>1</v>
      </c>
      <c r="AA282" s="7" t="s">
        <v>1</v>
      </c>
      <c r="AB282" s="7" t="s">
        <v>1</v>
      </c>
      <c r="AC282" s="7" t="s">
        <v>1</v>
      </c>
      <c r="AD282" s="7" t="s">
        <v>1</v>
      </c>
      <c r="AE282" s="22" t="s">
        <v>1</v>
      </c>
      <c r="AF282" s="22" t="s">
        <v>1</v>
      </c>
      <c r="AG282" s="22" t="s">
        <v>1</v>
      </c>
      <c r="AH282" s="22" t="s">
        <v>1</v>
      </c>
      <c r="AI282" s="22" t="s">
        <v>1</v>
      </c>
      <c r="AJ282" s="22" t="s">
        <v>1</v>
      </c>
      <c r="AK282" s="22" t="s">
        <v>1</v>
      </c>
      <c r="AL282" s="22" t="s">
        <v>1</v>
      </c>
    </row>
    <row r="283" spans="1:38">
      <c r="A283" s="282"/>
      <c r="B283" s="107" t="s">
        <v>245</v>
      </c>
      <c r="C283" s="7">
        <v>2.7</v>
      </c>
      <c r="D283" s="7" t="s">
        <v>1</v>
      </c>
      <c r="E283" s="7" t="s">
        <v>1</v>
      </c>
      <c r="F283" s="7" t="s">
        <v>1</v>
      </c>
      <c r="G283" s="7" t="s">
        <v>1</v>
      </c>
      <c r="H283" s="7" t="s">
        <v>1</v>
      </c>
      <c r="I283" s="7">
        <v>2.7</v>
      </c>
      <c r="J283" s="7" t="s">
        <v>1</v>
      </c>
      <c r="K283" s="7" t="s">
        <v>1</v>
      </c>
      <c r="L283" s="7">
        <v>1.3</v>
      </c>
      <c r="M283" s="7" t="s">
        <v>1</v>
      </c>
      <c r="N283" s="7" t="s">
        <v>1</v>
      </c>
      <c r="O283" s="7" t="s">
        <v>1</v>
      </c>
      <c r="P283" s="7">
        <v>15</v>
      </c>
      <c r="Q283" s="7">
        <v>2.7</v>
      </c>
      <c r="R283" s="7" t="s">
        <v>1</v>
      </c>
      <c r="S283" s="7" t="s">
        <v>1</v>
      </c>
      <c r="T283" s="7" t="s">
        <v>1</v>
      </c>
      <c r="U283" s="7" t="s">
        <v>1</v>
      </c>
      <c r="V283" s="7" t="s">
        <v>1</v>
      </c>
      <c r="W283" s="7" t="s">
        <v>1</v>
      </c>
      <c r="X283" s="7" t="s">
        <v>1</v>
      </c>
      <c r="Y283" s="26" t="s">
        <v>1</v>
      </c>
      <c r="Z283" s="7" t="s">
        <v>1</v>
      </c>
      <c r="AA283" s="7" t="s">
        <v>1</v>
      </c>
      <c r="AB283" s="7" t="s">
        <v>1</v>
      </c>
      <c r="AC283" s="7" t="s">
        <v>1</v>
      </c>
      <c r="AD283" s="7" t="s">
        <v>1</v>
      </c>
      <c r="AE283" s="22" t="s">
        <v>1</v>
      </c>
      <c r="AF283" s="22" t="s">
        <v>1</v>
      </c>
      <c r="AG283" s="22" t="s">
        <v>1</v>
      </c>
      <c r="AH283" s="22" t="s">
        <v>1</v>
      </c>
      <c r="AI283" s="22" t="s">
        <v>1</v>
      </c>
      <c r="AJ283" s="22" t="s">
        <v>1</v>
      </c>
      <c r="AK283" s="22" t="s">
        <v>1</v>
      </c>
      <c r="AL283" s="22" t="s">
        <v>1</v>
      </c>
    </row>
    <row r="284" spans="1:38">
      <c r="A284" s="282"/>
      <c r="B284" s="131" t="s">
        <v>180</v>
      </c>
      <c r="C284" s="9">
        <v>0.42</v>
      </c>
      <c r="D284" s="140" t="s">
        <v>1</v>
      </c>
      <c r="E284" s="140" t="s">
        <v>1</v>
      </c>
      <c r="F284" s="140" t="s">
        <v>1</v>
      </c>
      <c r="G284" s="140" t="s">
        <v>1</v>
      </c>
      <c r="H284" s="9" t="s">
        <v>1</v>
      </c>
      <c r="I284" s="9">
        <v>0.42</v>
      </c>
      <c r="J284" s="9" t="s">
        <v>1</v>
      </c>
      <c r="K284" s="9" t="s">
        <v>1</v>
      </c>
      <c r="L284" s="9">
        <v>0.42</v>
      </c>
      <c r="M284" s="9" t="s">
        <v>1</v>
      </c>
      <c r="N284" s="9" t="s">
        <v>1</v>
      </c>
      <c r="O284" s="9" t="s">
        <v>1</v>
      </c>
      <c r="P284" s="9" t="s">
        <v>1</v>
      </c>
      <c r="Q284" s="9">
        <v>0.42</v>
      </c>
      <c r="R284" s="9" t="s">
        <v>1</v>
      </c>
      <c r="S284" s="9" t="s">
        <v>1</v>
      </c>
      <c r="T284" s="9" t="s">
        <v>1</v>
      </c>
      <c r="U284" s="9" t="s">
        <v>1</v>
      </c>
      <c r="V284" s="9" t="s">
        <v>1</v>
      </c>
      <c r="W284" s="9" t="s">
        <v>1</v>
      </c>
      <c r="X284" s="9" t="s">
        <v>1</v>
      </c>
      <c r="Y284" s="26" t="s">
        <v>1</v>
      </c>
      <c r="Z284" s="9" t="s">
        <v>1</v>
      </c>
      <c r="AA284" s="9" t="s">
        <v>1</v>
      </c>
      <c r="AB284" s="9" t="s">
        <v>1</v>
      </c>
      <c r="AC284" s="9" t="s">
        <v>1</v>
      </c>
      <c r="AD284" s="9" t="s">
        <v>1</v>
      </c>
      <c r="AE284" s="64" t="s">
        <v>1</v>
      </c>
      <c r="AF284" s="64" t="s">
        <v>1</v>
      </c>
      <c r="AG284" s="64" t="s">
        <v>1</v>
      </c>
      <c r="AH284" s="64" t="s">
        <v>1</v>
      </c>
      <c r="AI284" s="64" t="s">
        <v>1</v>
      </c>
      <c r="AJ284" s="64" t="s">
        <v>1</v>
      </c>
      <c r="AK284" s="64" t="s">
        <v>1</v>
      </c>
      <c r="AL284" s="64" t="s">
        <v>1</v>
      </c>
    </row>
    <row r="285" spans="1:38">
      <c r="A285" s="282"/>
      <c r="B285" s="107" t="s">
        <v>224</v>
      </c>
      <c r="C285" s="7">
        <v>0.45</v>
      </c>
      <c r="D285" s="26" t="s">
        <v>1</v>
      </c>
      <c r="E285" s="26" t="s">
        <v>1</v>
      </c>
      <c r="F285" s="26" t="s">
        <v>1</v>
      </c>
      <c r="G285" s="26" t="s">
        <v>1</v>
      </c>
      <c r="H285" s="7" t="s">
        <v>1</v>
      </c>
      <c r="I285" s="7">
        <v>0.45</v>
      </c>
      <c r="J285" s="7" t="s">
        <v>1</v>
      </c>
      <c r="K285" s="7" t="s">
        <v>1</v>
      </c>
      <c r="L285" s="7">
        <v>0.45</v>
      </c>
      <c r="M285" s="7" t="s">
        <v>1</v>
      </c>
      <c r="N285" s="7" t="s">
        <v>1</v>
      </c>
      <c r="O285" s="7" t="s">
        <v>1</v>
      </c>
      <c r="P285" s="7" t="s">
        <v>1</v>
      </c>
      <c r="Q285" s="7">
        <v>0.45</v>
      </c>
      <c r="R285" s="7" t="s">
        <v>1</v>
      </c>
      <c r="S285" s="7" t="s">
        <v>1</v>
      </c>
      <c r="T285" s="7" t="s">
        <v>1</v>
      </c>
      <c r="U285" s="7" t="s">
        <v>1</v>
      </c>
      <c r="V285" s="7" t="s">
        <v>1</v>
      </c>
      <c r="W285" s="7" t="s">
        <v>1</v>
      </c>
      <c r="X285" s="7" t="s">
        <v>1</v>
      </c>
      <c r="Y285" s="26" t="s">
        <v>1</v>
      </c>
      <c r="Z285" s="7" t="s">
        <v>1</v>
      </c>
      <c r="AA285" s="7" t="s">
        <v>1</v>
      </c>
      <c r="AB285" s="7" t="s">
        <v>1</v>
      </c>
      <c r="AC285" s="7" t="s">
        <v>1</v>
      </c>
      <c r="AD285" s="7" t="s">
        <v>1</v>
      </c>
      <c r="AE285" s="22" t="s">
        <v>1</v>
      </c>
      <c r="AF285" s="22" t="s">
        <v>1</v>
      </c>
      <c r="AG285" s="22" t="s">
        <v>1</v>
      </c>
      <c r="AH285" s="22" t="s">
        <v>1</v>
      </c>
      <c r="AI285" s="22" t="s">
        <v>1</v>
      </c>
      <c r="AJ285" s="22" t="s">
        <v>1</v>
      </c>
      <c r="AK285" s="22" t="s">
        <v>1</v>
      </c>
      <c r="AL285" s="22" t="s">
        <v>1</v>
      </c>
    </row>
    <row r="286" spans="1:38">
      <c r="A286" s="282"/>
      <c r="B286" s="107" t="s">
        <v>250</v>
      </c>
      <c r="C286" s="7">
        <v>0.15</v>
      </c>
      <c r="D286" s="26" t="s">
        <v>1</v>
      </c>
      <c r="E286" s="26" t="s">
        <v>1</v>
      </c>
      <c r="F286" s="26" t="s">
        <v>1</v>
      </c>
      <c r="G286" s="26" t="s">
        <v>1</v>
      </c>
      <c r="H286" s="7" t="s">
        <v>1</v>
      </c>
      <c r="I286" s="7">
        <v>0.15</v>
      </c>
      <c r="J286" s="7" t="s">
        <v>1</v>
      </c>
      <c r="K286" s="7" t="s">
        <v>1</v>
      </c>
      <c r="L286" s="7">
        <v>0.15</v>
      </c>
      <c r="M286" s="7" t="s">
        <v>1</v>
      </c>
      <c r="N286" s="7" t="s">
        <v>1</v>
      </c>
      <c r="O286" s="7" t="s">
        <v>1</v>
      </c>
      <c r="P286" s="7" t="s">
        <v>1</v>
      </c>
      <c r="Q286" s="7">
        <v>0.15</v>
      </c>
      <c r="R286" s="7" t="s">
        <v>1</v>
      </c>
      <c r="S286" s="7" t="s">
        <v>1</v>
      </c>
      <c r="T286" s="7" t="s">
        <v>1</v>
      </c>
      <c r="U286" s="7" t="s">
        <v>1</v>
      </c>
      <c r="V286" s="7" t="s">
        <v>1</v>
      </c>
      <c r="W286" s="7" t="s">
        <v>1</v>
      </c>
      <c r="X286" s="7" t="s">
        <v>1</v>
      </c>
      <c r="Y286" s="26" t="s">
        <v>1</v>
      </c>
      <c r="Z286" s="7" t="s">
        <v>1</v>
      </c>
      <c r="AA286" s="7" t="s">
        <v>1</v>
      </c>
      <c r="AB286" s="7" t="s">
        <v>1</v>
      </c>
      <c r="AC286" s="7" t="s">
        <v>1</v>
      </c>
      <c r="AD286" s="7" t="s">
        <v>1</v>
      </c>
      <c r="AE286" s="22" t="s">
        <v>1</v>
      </c>
      <c r="AF286" s="22" t="s">
        <v>1</v>
      </c>
      <c r="AG286" s="22" t="s">
        <v>1</v>
      </c>
      <c r="AH286" s="22" t="s">
        <v>1</v>
      </c>
      <c r="AI286" s="22" t="s">
        <v>1</v>
      </c>
      <c r="AJ286" s="22" t="s">
        <v>1</v>
      </c>
      <c r="AK286" s="22" t="s">
        <v>1</v>
      </c>
      <c r="AL286" s="22" t="s">
        <v>1</v>
      </c>
    </row>
    <row r="287" spans="1:38">
      <c r="A287" s="282"/>
      <c r="B287" s="107" t="s">
        <v>277</v>
      </c>
      <c r="C287" s="7">
        <v>3.79</v>
      </c>
      <c r="D287" s="26" t="s">
        <v>1</v>
      </c>
      <c r="E287" s="26" t="s">
        <v>1</v>
      </c>
      <c r="F287" s="26" t="s">
        <v>1</v>
      </c>
      <c r="G287" s="26" t="s">
        <v>1</v>
      </c>
      <c r="H287" s="7">
        <v>3.09</v>
      </c>
      <c r="I287" s="7" t="s">
        <v>1</v>
      </c>
      <c r="J287" s="7">
        <v>0.7</v>
      </c>
      <c r="K287" s="7" t="s">
        <v>1</v>
      </c>
      <c r="L287" s="7">
        <v>2.17</v>
      </c>
      <c r="M287" s="7" t="s">
        <v>1</v>
      </c>
      <c r="N287" s="7" t="s">
        <v>1</v>
      </c>
      <c r="O287" s="7">
        <v>165</v>
      </c>
      <c r="P287" s="7" t="s">
        <v>1</v>
      </c>
      <c r="Q287" s="7">
        <v>3.79</v>
      </c>
      <c r="R287" s="7" t="s">
        <v>1</v>
      </c>
      <c r="S287" s="7" t="s">
        <v>1</v>
      </c>
      <c r="T287" s="7" t="s">
        <v>1</v>
      </c>
      <c r="U287" s="7" t="s">
        <v>1</v>
      </c>
      <c r="V287" s="7" t="s">
        <v>1</v>
      </c>
      <c r="W287" s="7" t="s">
        <v>1</v>
      </c>
      <c r="X287" s="7" t="s">
        <v>1</v>
      </c>
      <c r="Y287" s="26" t="s">
        <v>1</v>
      </c>
      <c r="Z287" s="7" t="s">
        <v>1</v>
      </c>
      <c r="AA287" s="7" t="s">
        <v>1</v>
      </c>
      <c r="AB287" s="7" t="s">
        <v>1</v>
      </c>
      <c r="AC287" s="7" t="s">
        <v>1</v>
      </c>
      <c r="AD287" s="7" t="s">
        <v>1</v>
      </c>
      <c r="AE287" s="22" t="s">
        <v>1</v>
      </c>
      <c r="AF287" s="22" t="s">
        <v>1</v>
      </c>
      <c r="AG287" s="22" t="s">
        <v>1</v>
      </c>
      <c r="AH287" s="22" t="s">
        <v>1</v>
      </c>
      <c r="AI287" s="22" t="s">
        <v>1</v>
      </c>
      <c r="AJ287" s="22" t="s">
        <v>1</v>
      </c>
      <c r="AK287" s="22" t="s">
        <v>1</v>
      </c>
      <c r="AL287" s="22" t="s">
        <v>1</v>
      </c>
    </row>
    <row r="288" spans="1:38">
      <c r="A288" s="282"/>
      <c r="B288" s="107" t="s">
        <v>281</v>
      </c>
      <c r="C288" s="7">
        <v>2.79</v>
      </c>
      <c r="D288" s="26" t="s">
        <v>1</v>
      </c>
      <c r="E288" s="26" t="s">
        <v>1</v>
      </c>
      <c r="F288" s="26" t="s">
        <v>1</v>
      </c>
      <c r="G288" s="26" t="s">
        <v>1</v>
      </c>
      <c r="H288" s="7">
        <v>1.46</v>
      </c>
      <c r="I288" s="22" t="s">
        <v>1</v>
      </c>
      <c r="J288" s="22">
        <v>1.33</v>
      </c>
      <c r="K288" s="7" t="s">
        <v>1</v>
      </c>
      <c r="L288" s="7">
        <v>0.7</v>
      </c>
      <c r="M288" s="7" t="s">
        <v>1</v>
      </c>
      <c r="N288" s="7" t="s">
        <v>1</v>
      </c>
      <c r="O288" s="7">
        <v>1918</v>
      </c>
      <c r="P288" s="7" t="s">
        <v>1</v>
      </c>
      <c r="Q288" s="7">
        <v>2.16</v>
      </c>
      <c r="R288" s="7" t="s">
        <v>1</v>
      </c>
      <c r="S288" s="7" t="s">
        <v>1</v>
      </c>
      <c r="T288" s="7" t="s">
        <v>1</v>
      </c>
      <c r="U288" s="7" t="s">
        <v>1</v>
      </c>
      <c r="V288" s="7" t="s">
        <v>1</v>
      </c>
      <c r="W288" s="7" t="s">
        <v>1</v>
      </c>
      <c r="X288" s="7" t="s">
        <v>1</v>
      </c>
      <c r="Y288" s="26" t="s">
        <v>1</v>
      </c>
      <c r="Z288" s="7" t="s">
        <v>1</v>
      </c>
      <c r="AA288" s="7" t="s">
        <v>1</v>
      </c>
      <c r="AB288" s="7" t="s">
        <v>1</v>
      </c>
      <c r="AC288" s="7" t="s">
        <v>1</v>
      </c>
      <c r="AD288" s="7" t="s">
        <v>1</v>
      </c>
      <c r="AE288" s="22" t="s">
        <v>1</v>
      </c>
      <c r="AF288" s="22" t="s">
        <v>1</v>
      </c>
      <c r="AG288" s="22" t="s">
        <v>1</v>
      </c>
      <c r="AH288" s="22" t="s">
        <v>1</v>
      </c>
      <c r="AI288" s="22" t="s">
        <v>1</v>
      </c>
      <c r="AJ288" s="22" t="s">
        <v>1</v>
      </c>
      <c r="AK288" s="22" t="s">
        <v>1</v>
      </c>
      <c r="AL288" s="22" t="s">
        <v>1</v>
      </c>
    </row>
    <row r="289" spans="1:38">
      <c r="A289" s="282"/>
      <c r="B289" s="107" t="s">
        <v>288</v>
      </c>
      <c r="C289" s="7">
        <v>0.83</v>
      </c>
      <c r="D289" s="26" t="s">
        <v>1</v>
      </c>
      <c r="E289" s="26" t="s">
        <v>1</v>
      </c>
      <c r="F289" s="26" t="s">
        <v>1</v>
      </c>
      <c r="G289" s="26" t="s">
        <v>1</v>
      </c>
      <c r="H289" s="7" t="s">
        <v>1</v>
      </c>
      <c r="I289" s="7">
        <v>0.8</v>
      </c>
      <c r="J289" s="7" t="s">
        <v>1</v>
      </c>
      <c r="K289" s="7" t="s">
        <v>1</v>
      </c>
      <c r="L289" s="7">
        <v>0.8</v>
      </c>
      <c r="M289" s="7" t="s">
        <v>1</v>
      </c>
      <c r="N289" s="7" t="s">
        <v>1</v>
      </c>
      <c r="O289" s="7">
        <v>750</v>
      </c>
      <c r="P289" s="7" t="s">
        <v>1</v>
      </c>
      <c r="Q289" s="7">
        <v>0.62</v>
      </c>
      <c r="R289" s="7" t="s">
        <v>1</v>
      </c>
      <c r="S289" s="7" t="s">
        <v>1</v>
      </c>
      <c r="T289" s="7" t="s">
        <v>1</v>
      </c>
      <c r="U289" s="7" t="s">
        <v>1</v>
      </c>
      <c r="V289" s="7" t="s">
        <v>1</v>
      </c>
      <c r="W289" s="7" t="s">
        <v>1</v>
      </c>
      <c r="X289" s="7" t="s">
        <v>1</v>
      </c>
      <c r="Y289" s="26" t="s">
        <v>1</v>
      </c>
      <c r="Z289" s="7" t="s">
        <v>1</v>
      </c>
      <c r="AA289" s="7" t="s">
        <v>1</v>
      </c>
      <c r="AB289" s="7" t="s">
        <v>1</v>
      </c>
      <c r="AC289" s="7" t="s">
        <v>1</v>
      </c>
      <c r="AD289" s="7" t="s">
        <v>1</v>
      </c>
      <c r="AE289" s="22" t="s">
        <v>1</v>
      </c>
      <c r="AF289" s="22" t="s">
        <v>1</v>
      </c>
      <c r="AG289" s="22" t="s">
        <v>1</v>
      </c>
      <c r="AH289" s="22" t="s">
        <v>1</v>
      </c>
      <c r="AI289" s="22" t="s">
        <v>1</v>
      </c>
      <c r="AJ289" s="22" t="s">
        <v>1</v>
      </c>
      <c r="AK289" s="22" t="s">
        <v>1</v>
      </c>
      <c r="AL289" s="22" t="s">
        <v>1</v>
      </c>
    </row>
    <row r="290" spans="1:38">
      <c r="A290" s="282"/>
      <c r="B290" s="107" t="s">
        <v>280</v>
      </c>
      <c r="C290" s="7">
        <v>0.02</v>
      </c>
      <c r="D290" s="7" t="s">
        <v>1</v>
      </c>
      <c r="E290" s="7" t="s">
        <v>1</v>
      </c>
      <c r="F290" s="7" t="s">
        <v>1</v>
      </c>
      <c r="G290" s="7" t="s">
        <v>1</v>
      </c>
      <c r="H290" s="7" t="s">
        <v>1</v>
      </c>
      <c r="I290" s="7">
        <v>0.02</v>
      </c>
      <c r="J290" s="7" t="s">
        <v>1</v>
      </c>
      <c r="K290" s="7" t="s">
        <v>1</v>
      </c>
      <c r="L290" s="7">
        <v>0.02</v>
      </c>
      <c r="M290" s="7" t="s">
        <v>1</v>
      </c>
      <c r="N290" s="7" t="s">
        <v>1</v>
      </c>
      <c r="O290" s="7" t="s">
        <v>1</v>
      </c>
      <c r="P290" s="7" t="s">
        <v>1</v>
      </c>
      <c r="Q290" s="7">
        <v>0.02</v>
      </c>
      <c r="R290" s="7" t="s">
        <v>1</v>
      </c>
      <c r="S290" s="7" t="s">
        <v>1</v>
      </c>
      <c r="T290" s="7" t="s">
        <v>1</v>
      </c>
      <c r="U290" s="7" t="s">
        <v>1</v>
      </c>
      <c r="V290" s="7" t="s">
        <v>1</v>
      </c>
      <c r="W290" s="7" t="s">
        <v>1</v>
      </c>
      <c r="X290" s="7" t="s">
        <v>1</v>
      </c>
      <c r="Y290" s="26" t="s">
        <v>1</v>
      </c>
      <c r="Z290" s="7" t="s">
        <v>1</v>
      </c>
      <c r="AA290" s="7" t="s">
        <v>1</v>
      </c>
      <c r="AB290" s="7" t="s">
        <v>1</v>
      </c>
      <c r="AC290" s="7" t="s">
        <v>1</v>
      </c>
      <c r="AD290" s="7" t="s">
        <v>1</v>
      </c>
      <c r="AE290" s="22" t="s">
        <v>1</v>
      </c>
      <c r="AF290" s="22" t="s">
        <v>1</v>
      </c>
      <c r="AG290" s="22" t="s">
        <v>1</v>
      </c>
      <c r="AH290" s="22" t="s">
        <v>1</v>
      </c>
      <c r="AI290" s="22" t="s">
        <v>1</v>
      </c>
      <c r="AJ290" s="22" t="s">
        <v>1</v>
      </c>
      <c r="AK290" s="22" t="s">
        <v>1</v>
      </c>
      <c r="AL290" s="22" t="s">
        <v>1</v>
      </c>
    </row>
    <row r="291" spans="1:38" ht="15" thickBot="1">
      <c r="A291" s="282"/>
      <c r="B291" s="101" t="s">
        <v>302</v>
      </c>
      <c r="C291" s="26">
        <v>7.3609999999999998</v>
      </c>
      <c r="D291" s="26" t="s">
        <v>1</v>
      </c>
      <c r="E291" s="26" t="s">
        <v>1</v>
      </c>
      <c r="F291" s="26" t="s">
        <v>1</v>
      </c>
      <c r="G291" s="26" t="s">
        <v>1</v>
      </c>
      <c r="H291" s="26">
        <v>1.952</v>
      </c>
      <c r="I291" s="26" t="s">
        <v>1</v>
      </c>
      <c r="J291" s="26">
        <v>5.4089999999999998</v>
      </c>
      <c r="K291" s="26" t="s">
        <v>1</v>
      </c>
      <c r="L291" s="26" t="s">
        <v>1</v>
      </c>
      <c r="M291" s="26" t="s">
        <v>1</v>
      </c>
      <c r="N291" s="26" t="s">
        <v>1</v>
      </c>
      <c r="O291" s="141" t="s">
        <v>1</v>
      </c>
      <c r="P291" s="26" t="s">
        <v>1</v>
      </c>
      <c r="Q291" s="26">
        <v>7.3609999999999998</v>
      </c>
      <c r="R291" s="141" t="s">
        <v>1</v>
      </c>
      <c r="S291" s="26" t="s">
        <v>1</v>
      </c>
      <c r="T291" s="26" t="s">
        <v>1</v>
      </c>
      <c r="U291" s="26" t="s">
        <v>1</v>
      </c>
      <c r="V291" s="26" t="s">
        <v>1</v>
      </c>
      <c r="W291" s="26" t="s">
        <v>1</v>
      </c>
      <c r="X291" s="26" t="s">
        <v>1</v>
      </c>
      <c r="Y291" s="26" t="s">
        <v>1</v>
      </c>
      <c r="Z291" s="26" t="s">
        <v>1</v>
      </c>
      <c r="AA291" s="26" t="s">
        <v>1</v>
      </c>
      <c r="AB291" s="26" t="s">
        <v>1</v>
      </c>
      <c r="AC291" s="26" t="s">
        <v>1</v>
      </c>
      <c r="AD291" s="26" t="s">
        <v>1</v>
      </c>
      <c r="AE291" s="141" t="s">
        <v>1</v>
      </c>
      <c r="AF291" s="141" t="s">
        <v>1</v>
      </c>
      <c r="AG291" s="141" t="s">
        <v>1</v>
      </c>
      <c r="AH291" s="141" t="s">
        <v>1</v>
      </c>
      <c r="AI291" s="141" t="s">
        <v>1</v>
      </c>
      <c r="AJ291" s="141" t="s">
        <v>1</v>
      </c>
      <c r="AK291" s="141" t="s">
        <v>1</v>
      </c>
      <c r="AL291" s="141" t="s">
        <v>1</v>
      </c>
    </row>
    <row r="292" spans="1:38" ht="15" thickBot="1">
      <c r="A292" s="277" t="s">
        <v>0</v>
      </c>
      <c r="B292" s="278"/>
      <c r="C292" s="179">
        <f t="shared" ref="C292:AK292" si="10">SUM(C152:C291)</f>
        <v>75.306000000000012</v>
      </c>
      <c r="D292" s="180">
        <f t="shared" si="10"/>
        <v>0</v>
      </c>
      <c r="E292" s="180">
        <f t="shared" si="10"/>
        <v>0</v>
      </c>
      <c r="F292" s="180">
        <f t="shared" si="10"/>
        <v>0</v>
      </c>
      <c r="G292" s="180">
        <f t="shared" si="10"/>
        <v>0</v>
      </c>
      <c r="H292" s="179">
        <f t="shared" si="10"/>
        <v>38.870000000000012</v>
      </c>
      <c r="I292" s="179">
        <f t="shared" si="10"/>
        <v>23.637</v>
      </c>
      <c r="J292" s="179">
        <f t="shared" si="10"/>
        <v>10.239000000000001</v>
      </c>
      <c r="K292" s="180">
        <f t="shared" si="10"/>
        <v>0</v>
      </c>
      <c r="L292" s="179">
        <f t="shared" si="10"/>
        <v>45.505000000000003</v>
      </c>
      <c r="M292" s="180">
        <f t="shared" si="10"/>
        <v>0</v>
      </c>
      <c r="N292" s="180">
        <f t="shared" si="10"/>
        <v>0</v>
      </c>
      <c r="O292" s="179">
        <f t="shared" si="10"/>
        <v>15375</v>
      </c>
      <c r="P292" s="179">
        <f t="shared" si="10"/>
        <v>3256</v>
      </c>
      <c r="Q292" s="179">
        <f t="shared" si="10"/>
        <v>73.192999999999998</v>
      </c>
      <c r="R292" s="179">
        <f t="shared" si="10"/>
        <v>76</v>
      </c>
      <c r="S292" s="181">
        <f t="shared" si="10"/>
        <v>137</v>
      </c>
      <c r="T292" s="181">
        <f t="shared" si="10"/>
        <v>116</v>
      </c>
      <c r="U292" s="180">
        <f t="shared" si="10"/>
        <v>0</v>
      </c>
      <c r="V292" s="180">
        <f t="shared" si="10"/>
        <v>0</v>
      </c>
      <c r="W292" s="180">
        <f t="shared" si="10"/>
        <v>56</v>
      </c>
      <c r="X292" s="180">
        <f t="shared" si="10"/>
        <v>0</v>
      </c>
      <c r="Y292" s="180">
        <f t="shared" si="10"/>
        <v>0</v>
      </c>
      <c r="Z292" s="180">
        <f t="shared" si="10"/>
        <v>0</v>
      </c>
      <c r="AA292" s="180">
        <f t="shared" si="10"/>
        <v>0</v>
      </c>
      <c r="AB292" s="180">
        <f t="shared" si="10"/>
        <v>0</v>
      </c>
      <c r="AC292" s="180">
        <f t="shared" si="10"/>
        <v>0</v>
      </c>
      <c r="AD292" s="180">
        <f t="shared" si="10"/>
        <v>0</v>
      </c>
      <c r="AE292" s="180">
        <f t="shared" si="10"/>
        <v>1522</v>
      </c>
      <c r="AF292" s="180">
        <f t="shared" si="10"/>
        <v>0</v>
      </c>
      <c r="AG292" s="180">
        <f t="shared" si="10"/>
        <v>0</v>
      </c>
      <c r="AH292" s="181">
        <f t="shared" si="10"/>
        <v>101</v>
      </c>
      <c r="AI292" s="181">
        <f t="shared" si="10"/>
        <v>1</v>
      </c>
      <c r="AJ292" s="181">
        <f t="shared" si="10"/>
        <v>0</v>
      </c>
      <c r="AK292" s="181">
        <f t="shared" si="10"/>
        <v>0</v>
      </c>
      <c r="AL292" s="182"/>
    </row>
    <row r="293" spans="1:38" ht="23.25" customHeight="1" thickBot="1">
      <c r="A293" s="265" t="s">
        <v>310</v>
      </c>
      <c r="B293" s="265"/>
      <c r="C293" s="142">
        <f t="shared" ref="C293:AK293" si="11">C132+C142+C149+C151+C292</f>
        <v>120.34200000000001</v>
      </c>
      <c r="D293" s="142">
        <f t="shared" si="11"/>
        <v>26.41</v>
      </c>
      <c r="E293" s="142">
        <f t="shared" si="11"/>
        <v>14.742999999999999</v>
      </c>
      <c r="F293" s="152">
        <f t="shared" si="11"/>
        <v>0</v>
      </c>
      <c r="G293" s="142">
        <f t="shared" si="11"/>
        <v>0.79700000000000004</v>
      </c>
      <c r="H293" s="142">
        <f t="shared" si="11"/>
        <v>50.007000000000012</v>
      </c>
      <c r="I293" s="142">
        <f t="shared" si="11"/>
        <v>40.207999999999998</v>
      </c>
      <c r="J293" s="142">
        <f t="shared" si="11"/>
        <v>13.154</v>
      </c>
      <c r="K293" s="142">
        <f t="shared" si="11"/>
        <v>1.5209999999999999</v>
      </c>
      <c r="L293" s="142">
        <f t="shared" si="11"/>
        <v>63.375</v>
      </c>
      <c r="M293" s="142">
        <f t="shared" si="11"/>
        <v>2.7850000000000006</v>
      </c>
      <c r="N293" s="152">
        <f t="shared" si="11"/>
        <v>0</v>
      </c>
      <c r="O293" s="152">
        <f t="shared" si="11"/>
        <v>22962.6</v>
      </c>
      <c r="P293" s="152">
        <f t="shared" si="11"/>
        <v>6294.15</v>
      </c>
      <c r="Q293" s="142">
        <f t="shared" si="11"/>
        <v>107.62400000000001</v>
      </c>
      <c r="R293" s="154">
        <f t="shared" si="11"/>
        <v>227</v>
      </c>
      <c r="S293" s="154">
        <f t="shared" si="11"/>
        <v>158</v>
      </c>
      <c r="T293" s="154">
        <f t="shared" si="11"/>
        <v>162</v>
      </c>
      <c r="U293" s="142">
        <f t="shared" si="11"/>
        <v>9331.2459999999992</v>
      </c>
      <c r="V293" s="152">
        <f t="shared" si="11"/>
        <v>123</v>
      </c>
      <c r="W293" s="152">
        <f t="shared" si="11"/>
        <v>1326.4</v>
      </c>
      <c r="X293" s="152">
        <f t="shared" si="11"/>
        <v>0.6</v>
      </c>
      <c r="Y293" s="152">
        <f t="shared" ref="Y293" si="12">Y132+Y142+Y149+Y151+Y292</f>
        <v>0</v>
      </c>
      <c r="Z293" s="152">
        <f t="shared" si="11"/>
        <v>1411</v>
      </c>
      <c r="AA293" s="152">
        <f t="shared" si="11"/>
        <v>599</v>
      </c>
      <c r="AB293" s="152">
        <f t="shared" si="11"/>
        <v>136</v>
      </c>
      <c r="AC293" s="152">
        <f t="shared" si="11"/>
        <v>304</v>
      </c>
      <c r="AD293" s="152">
        <f t="shared" si="11"/>
        <v>0</v>
      </c>
      <c r="AE293" s="152">
        <f t="shared" si="11"/>
        <v>2573.1999999999998</v>
      </c>
      <c r="AF293" s="152">
        <f t="shared" si="11"/>
        <v>0</v>
      </c>
      <c r="AG293" s="152">
        <f t="shared" si="11"/>
        <v>0</v>
      </c>
      <c r="AH293" s="154">
        <f t="shared" si="11"/>
        <v>213</v>
      </c>
      <c r="AI293" s="154">
        <f t="shared" si="11"/>
        <v>79</v>
      </c>
      <c r="AJ293" s="154">
        <f t="shared" si="11"/>
        <v>36</v>
      </c>
      <c r="AK293" s="154">
        <f t="shared" si="11"/>
        <v>150</v>
      </c>
      <c r="AL293" s="156"/>
    </row>
    <row r="294" spans="1:38" ht="33" customHeight="1" thickBot="1">
      <c r="A294" s="266" t="s">
        <v>340</v>
      </c>
      <c r="B294" s="267"/>
      <c r="C294" s="143">
        <f t="shared" ref="C294:AK294" si="13">C74+C293</f>
        <v>150.40600000000001</v>
      </c>
      <c r="D294" s="143">
        <f t="shared" si="13"/>
        <v>28.606999999999999</v>
      </c>
      <c r="E294" s="143">
        <f t="shared" si="13"/>
        <v>16.282999999999998</v>
      </c>
      <c r="F294" s="153">
        <f t="shared" si="13"/>
        <v>0</v>
      </c>
      <c r="G294" s="143">
        <f t="shared" si="13"/>
        <v>1.657</v>
      </c>
      <c r="H294" s="143">
        <f t="shared" si="13"/>
        <v>63.926000000000016</v>
      </c>
      <c r="I294" s="143">
        <f t="shared" si="13"/>
        <v>53.817999999999998</v>
      </c>
      <c r="J294" s="143">
        <f t="shared" si="13"/>
        <v>13.161</v>
      </c>
      <c r="K294" s="143">
        <f t="shared" si="13"/>
        <v>2.3899999999999997</v>
      </c>
      <c r="L294" s="143">
        <f t="shared" si="13"/>
        <v>81.700999999999993</v>
      </c>
      <c r="M294" s="143">
        <f t="shared" si="13"/>
        <v>10.175000000000001</v>
      </c>
      <c r="N294" s="153">
        <f t="shared" si="13"/>
        <v>0</v>
      </c>
      <c r="O294" s="153">
        <f t="shared" si="13"/>
        <v>24961.699999999997</v>
      </c>
      <c r="P294" s="153">
        <f t="shared" si="13"/>
        <v>7015.15</v>
      </c>
      <c r="Q294" s="143">
        <f t="shared" si="13"/>
        <v>136.03</v>
      </c>
      <c r="R294" s="155">
        <f t="shared" si="13"/>
        <v>2416</v>
      </c>
      <c r="S294" s="155">
        <f t="shared" si="13"/>
        <v>158</v>
      </c>
      <c r="T294" s="155">
        <f t="shared" si="13"/>
        <v>169</v>
      </c>
      <c r="U294" s="143">
        <f t="shared" si="13"/>
        <v>12613.745999999999</v>
      </c>
      <c r="V294" s="153">
        <f t="shared" si="13"/>
        <v>123</v>
      </c>
      <c r="W294" s="153">
        <f t="shared" si="13"/>
        <v>1468.4</v>
      </c>
      <c r="X294" s="153">
        <f t="shared" si="13"/>
        <v>45.800000000000004</v>
      </c>
      <c r="Y294" s="153">
        <f t="shared" ref="Y294" si="14">Y74+Y293</f>
        <v>0</v>
      </c>
      <c r="Z294" s="153">
        <f t="shared" si="13"/>
        <v>5690.4400000000005</v>
      </c>
      <c r="AA294" s="153">
        <f t="shared" si="13"/>
        <v>804</v>
      </c>
      <c r="AB294" s="153">
        <f t="shared" si="13"/>
        <v>199</v>
      </c>
      <c r="AC294" s="153">
        <f t="shared" si="13"/>
        <v>304</v>
      </c>
      <c r="AD294" s="153">
        <f t="shared" si="13"/>
        <v>0</v>
      </c>
      <c r="AE294" s="153">
        <f t="shared" si="13"/>
        <v>2833.2</v>
      </c>
      <c r="AF294" s="153">
        <f t="shared" si="13"/>
        <v>0</v>
      </c>
      <c r="AG294" s="153">
        <f t="shared" si="13"/>
        <v>0</v>
      </c>
      <c r="AH294" s="155">
        <f t="shared" si="13"/>
        <v>238</v>
      </c>
      <c r="AI294" s="155">
        <f t="shared" si="13"/>
        <v>82</v>
      </c>
      <c r="AJ294" s="155">
        <f t="shared" si="13"/>
        <v>38</v>
      </c>
      <c r="AK294" s="155">
        <f t="shared" si="13"/>
        <v>178</v>
      </c>
      <c r="AL294" s="157"/>
    </row>
  </sheetData>
  <mergeCells count="66">
    <mergeCell ref="A293:B293"/>
    <mergeCell ref="A294:B294"/>
    <mergeCell ref="A34:A72"/>
    <mergeCell ref="A19:A21"/>
    <mergeCell ref="A74:B74"/>
    <mergeCell ref="A22:B22"/>
    <mergeCell ref="A33:B33"/>
    <mergeCell ref="A292:B292"/>
    <mergeCell ref="A149:B149"/>
    <mergeCell ref="A151:B151"/>
    <mergeCell ref="A73:B73"/>
    <mergeCell ref="A152:A291"/>
    <mergeCell ref="A23:A30"/>
    <mergeCell ref="A76:A131"/>
    <mergeCell ref="A75:AL75"/>
    <mergeCell ref="AE23:AL33"/>
    <mergeCell ref="A31:B31"/>
    <mergeCell ref="A18:B18"/>
    <mergeCell ref="U5:Y5"/>
    <mergeCell ref="Y6:Y7"/>
    <mergeCell ref="A9:A17"/>
    <mergeCell ref="E6:E7"/>
    <mergeCell ref="A8:AL8"/>
    <mergeCell ref="Z6:Z7"/>
    <mergeCell ref="AF6:AF7"/>
    <mergeCell ref="AI6:AI7"/>
    <mergeCell ref="AJ6:AJ7"/>
    <mergeCell ref="AG6:AG7"/>
    <mergeCell ref="P5:P7"/>
    <mergeCell ref="AE5:AL5"/>
    <mergeCell ref="S5:T5"/>
    <mergeCell ref="S6:S7"/>
    <mergeCell ref="Z5:AD5"/>
    <mergeCell ref="U6:U7"/>
    <mergeCell ref="V6:V7"/>
    <mergeCell ref="AB6:AB7"/>
    <mergeCell ref="AE6:AE7"/>
    <mergeCell ref="AA6:AA7"/>
    <mergeCell ref="T6:T7"/>
    <mergeCell ref="W6:W7"/>
    <mergeCell ref="AC6:AC7"/>
    <mergeCell ref="AD6:AD7"/>
    <mergeCell ref="X6:X7"/>
    <mergeCell ref="AK6:AL6"/>
    <mergeCell ref="AH6:AH7"/>
    <mergeCell ref="A1:O1"/>
    <mergeCell ref="A3:N3"/>
    <mergeCell ref="A5:A7"/>
    <mergeCell ref="B5:B7"/>
    <mergeCell ref="C5:C7"/>
    <mergeCell ref="D5:F5"/>
    <mergeCell ref="F6:F7"/>
    <mergeCell ref="G5:N5"/>
    <mergeCell ref="O5:O7"/>
    <mergeCell ref="A2:R2"/>
    <mergeCell ref="R5:R7"/>
    <mergeCell ref="G6:J6"/>
    <mergeCell ref="K6:M6"/>
    <mergeCell ref="D6:D7"/>
    <mergeCell ref="Q5:Q7"/>
    <mergeCell ref="N6:N7"/>
    <mergeCell ref="AE143:AL151"/>
    <mergeCell ref="A143:A148"/>
    <mergeCell ref="A142:B142"/>
    <mergeCell ref="A133:A141"/>
    <mergeCell ref="A132:B13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Dziob</dc:creator>
  <cp:lastModifiedBy>Barbara Lewińska-Madeja</cp:lastModifiedBy>
  <dcterms:created xsi:type="dcterms:W3CDTF">2024-02-29T07:14:05Z</dcterms:created>
  <dcterms:modified xsi:type="dcterms:W3CDTF">2024-08-06T08:49:35Z</dcterms:modified>
</cp:coreProperties>
</file>